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codeName="ЭтаКнига" defaultThemeVersion="124226"/>
  <bookViews>
    <workbookView xWindow="0" yWindow="0" windowWidth="23250" windowHeight="11745" tabRatio="822"/>
  </bookViews>
  <sheets>
    <sheet name="РАСЧЕТ" sheetId="4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ColLastYearFB">[1]ФедД!$AH$17</definedName>
    <definedName name="ColLastYearFB1">[2]Управление!$AF$17</definedName>
    <definedName name="ColThisYearFB">[1]ФедД!$AG$17</definedName>
    <definedName name="Excel_BuiltIn_Print_Area_1" localSheetId="0">#REF!</definedName>
    <definedName name="Excel_BuiltIn_Print_Area_1">#REF!</definedName>
    <definedName name="ghj" localSheetId="0">[3]ПРОГНОЗ_1!#REF!</definedName>
    <definedName name="ghj">[3]ПРОГНОЗ_1!#REF!</definedName>
    <definedName name="HTML_CodePage" hidden="1">1251</definedName>
    <definedName name="HTML_Control" hidden="1">{"'Лист1'!$A$1:$W$63"}</definedName>
    <definedName name="HTML_Description" hidden="1">""</definedName>
    <definedName name="HTML_Email" hidden="1">""</definedName>
    <definedName name="HTML_Header" hidden="1">"Лист1"</definedName>
    <definedName name="HTML_LastUpdate" hidden="1">"18.10.01"</definedName>
    <definedName name="HTML_LineAfter" hidden="1">FALSE</definedName>
    <definedName name="HTML_LineBefore" hidden="1">FALSE</definedName>
    <definedName name="HTML_Name" hidden="1">"Федецкий И.И."</definedName>
    <definedName name="HTML_OBDlg2" hidden="1">TRUE</definedName>
    <definedName name="HTML_OBDlg4" hidden="1">TRUE</definedName>
    <definedName name="HTML_OS" hidden="1">0</definedName>
    <definedName name="HTML_PathFile" hidden="1">"D:\Мои документы\СТАТЬИ\MyHTML.htm"</definedName>
    <definedName name="HTML_Title" hidden="1">"Климатические зоны Томской области"</definedName>
    <definedName name="PeriodLastYearName">[1]ФедД!$AH$20</definedName>
    <definedName name="PeriodThisYearName">[1]ФедД!$AG$20</definedName>
    <definedName name="zpl" localSheetId="0">#REF!</definedName>
    <definedName name="zpl">#REF!</definedName>
    <definedName name="ааа" localSheetId="0">#REF!</definedName>
    <definedName name="ааа">#REF!</definedName>
    <definedName name="АнМ" localSheetId="0">'[4]Гр5(о)'!#REF!</definedName>
    <definedName name="АнМ">'[4]Гр5(о)'!#REF!</definedName>
    <definedName name="ва" localSheetId="0">#REF!</definedName>
    <definedName name="ва">#REF!</definedName>
    <definedName name="вв" localSheetId="0">[5]ПРОГНОЗ_1!#REF!</definedName>
    <definedName name="вв">[5]ПРОГНОЗ_1!#REF!</definedName>
    <definedName name="График">"Диагр. 4"</definedName>
    <definedName name="_xlnm.Print_Titles" localSheetId="0">РАСЧЕТ!$4:$7</definedName>
    <definedName name="Запросы_госорганов" localSheetId="0">#REF!</definedName>
    <definedName name="Запросы_госорганов">#REF!</definedName>
    <definedName name="иии" localSheetId="0">'[4]Гр5(о)'!#REF!</definedName>
    <definedName name="иии">'[4]Гр5(о)'!#REF!</definedName>
    <definedName name="М1" localSheetId="0">[6]ПРОГНОЗ_1!#REF!</definedName>
    <definedName name="М1">[6]ПРОГНОЗ_1!#REF!</definedName>
    <definedName name="Минздрав" localSheetId="0">#REF!</definedName>
    <definedName name="Минздрав">#REF!</definedName>
    <definedName name="Мониторинг1" localSheetId="0">'[7]Гр5(о)'!#REF!</definedName>
    <definedName name="Мониторинг1">'[7]Гр5(о)'!#REF!</definedName>
    <definedName name="Московкий" localSheetId="0">'[4]Гр5(о)'!#REF!</definedName>
    <definedName name="Московкий">'[4]Гр5(о)'!#REF!</definedName>
    <definedName name="_xlnm.Print_Area" localSheetId="0">РАСЧЕТ!$A$1:$BE$35</definedName>
    <definedName name="орпиориор" localSheetId="0">#REF!</definedName>
    <definedName name="орпиориор">#REF!</definedName>
    <definedName name="Отправка_взрослых" localSheetId="0">#REF!</definedName>
    <definedName name="Отправка_взрослых">#REF!</definedName>
    <definedName name="Отправка_детей" localSheetId="0">#REF!</definedName>
    <definedName name="Отправка_детей">#REF!</definedName>
    <definedName name="ПОКАЗАТЕЛИ_ДОЛГОСР.ПРОГНОЗА" localSheetId="0">'[8]2002(v2)'!#REF!</definedName>
    <definedName name="ПОКАЗАТЕЛИ_ДОЛГОСР.ПРОГНОЗА">'[8]2002(v2)'!#REF!</definedName>
    <definedName name="пр">[9]Управление!$AF$17</definedName>
    <definedName name="приб">[9]Управление!$AE$20</definedName>
    <definedName name="прибвб2">[9]Управление!$AF$20</definedName>
    <definedName name="Прогноз97" localSheetId="0">[3]ПРОГНОЗ_1!#REF!</definedName>
    <definedName name="Прогноз97">[3]ПРОГНОЗ_1!#REF!</definedName>
    <definedName name="Список1">[10]Вспомогательный!$F$3:$F$4</definedName>
    <definedName name="Список2">[10]Вспомогательный!$B$3:$B$90</definedName>
    <definedName name="средневз" localSheetId="0">#REF!</definedName>
    <definedName name="средневз">#REF!</definedName>
    <definedName name="фф" localSheetId="0">'[11]Гр5(о)'!#REF!</definedName>
    <definedName name="фф">'[11]Гр5(о)'!#REF!</definedName>
    <definedName name="ффф" localSheetId="0">#REF!</definedName>
    <definedName name="ффф">#REF!</definedName>
    <definedName name="ыыы" localSheetId="0">#REF!</definedName>
    <definedName name="ыыы">#REF!</definedName>
  </definedNames>
  <calcPr calcId="145621"/>
</workbook>
</file>

<file path=xl/calcChain.xml><?xml version="1.0" encoding="utf-8"?>
<calcChain xmlns="http://schemas.openxmlformats.org/spreadsheetml/2006/main">
  <c r="G29" i="44" l="1"/>
  <c r="F29" i="44"/>
  <c r="E29" i="44"/>
  <c r="D29" i="44"/>
  <c r="C29" i="44"/>
  <c r="G21" i="44"/>
  <c r="F21" i="44"/>
  <c r="E21" i="44"/>
  <c r="D21" i="44"/>
  <c r="C21" i="44"/>
  <c r="AG29" i="44"/>
  <c r="AF29" i="44"/>
  <c r="AE29" i="44"/>
  <c r="AD29" i="44"/>
  <c r="AC29" i="44"/>
  <c r="AB29" i="44"/>
  <c r="AA29" i="44"/>
  <c r="Z29" i="44"/>
  <c r="Y29" i="44"/>
  <c r="C30" i="44" l="1"/>
  <c r="C32" i="44" s="1"/>
  <c r="F30" i="44"/>
  <c r="F32" i="44" s="1"/>
  <c r="D30" i="44"/>
  <c r="D32" i="44" s="1"/>
  <c r="E30" i="44"/>
  <c r="E32" i="44" s="1"/>
  <c r="G30" i="44"/>
  <c r="G32" i="44" s="1"/>
  <c r="AG21" i="44"/>
  <c r="AG30" i="44" s="1"/>
  <c r="AG32" i="44" s="1"/>
  <c r="AF21" i="44"/>
  <c r="AF30" i="44" s="1"/>
  <c r="AF32" i="44" s="1"/>
  <c r="AE21" i="44"/>
  <c r="AE30" i="44" s="1"/>
  <c r="AE32" i="44" s="1"/>
  <c r="AD21" i="44"/>
  <c r="AD30" i="44" s="1"/>
  <c r="AD32" i="44" s="1"/>
  <c r="AC21" i="44"/>
  <c r="AC30" i="44" s="1"/>
  <c r="AC32" i="44" s="1"/>
  <c r="AB21" i="44"/>
  <c r="AB30" i="44" s="1"/>
  <c r="AB32" i="44" s="1"/>
  <c r="AA21" i="44"/>
  <c r="AA30" i="44" s="1"/>
  <c r="AA32" i="44" s="1"/>
  <c r="Z21" i="44"/>
  <c r="Z30" i="44" s="1"/>
  <c r="Z32" i="44" s="1"/>
  <c r="Y21" i="44"/>
  <c r="Y30" i="44" s="1"/>
  <c r="X9" i="44"/>
  <c r="W9" i="44"/>
  <c r="H32" i="44"/>
  <c r="V31" i="44"/>
  <c r="W31" i="44" s="1"/>
  <c r="H31" i="44"/>
  <c r="H30" i="44"/>
  <c r="V29" i="44"/>
  <c r="X29" i="44" s="1"/>
  <c r="H29" i="44"/>
  <c r="V28" i="44"/>
  <c r="X28" i="44" s="1"/>
  <c r="H28" i="44"/>
  <c r="V27" i="44"/>
  <c r="X27" i="44" s="1"/>
  <c r="H27" i="44"/>
  <c r="V26" i="44"/>
  <c r="X26" i="44" s="1"/>
  <c r="H26" i="44"/>
  <c r="V25" i="44"/>
  <c r="X25" i="44" s="1"/>
  <c r="H25" i="44"/>
  <c r="V24" i="44"/>
  <c r="X24" i="44" s="1"/>
  <c r="H24" i="44"/>
  <c r="V23" i="44"/>
  <c r="X23" i="44" s="1"/>
  <c r="H23" i="44"/>
  <c r="V22" i="44"/>
  <c r="X22" i="44" s="1"/>
  <c r="H22" i="44"/>
  <c r="V20" i="44"/>
  <c r="X20" i="44" s="1"/>
  <c r="H20" i="44"/>
  <c r="V19" i="44"/>
  <c r="X19" i="44" s="1"/>
  <c r="H19" i="44"/>
  <c r="V18" i="44"/>
  <c r="X18" i="44" s="1"/>
  <c r="H18" i="44"/>
  <c r="V17" i="44"/>
  <c r="X17" i="44" s="1"/>
  <c r="H17" i="44"/>
  <c r="V16" i="44"/>
  <c r="X16" i="44" s="1"/>
  <c r="H16" i="44"/>
  <c r="V15" i="44"/>
  <c r="X15" i="44" s="1"/>
  <c r="H15" i="44"/>
  <c r="V14" i="44"/>
  <c r="W14" i="44" s="1"/>
  <c r="H14" i="44"/>
  <c r="V13" i="44"/>
  <c r="X13" i="44" s="1"/>
  <c r="H13" i="44"/>
  <c r="V12" i="44"/>
  <c r="X12" i="44" s="1"/>
  <c r="H12" i="44"/>
  <c r="V11" i="44"/>
  <c r="X11" i="44" s="1"/>
  <c r="H11" i="44"/>
  <c r="V10" i="44"/>
  <c r="X10" i="44" s="1"/>
  <c r="H10" i="44"/>
  <c r="V9" i="44"/>
  <c r="X31" i="44" l="1"/>
  <c r="Y32" i="44"/>
  <c r="V32" i="44" s="1"/>
  <c r="V30" i="44"/>
  <c r="V21" i="44"/>
  <c r="X14" i="44"/>
  <c r="W15" i="44"/>
  <c r="W16" i="44"/>
  <c r="W29" i="44"/>
  <c r="W13" i="44"/>
  <c r="W28" i="44"/>
  <c r="W27" i="44"/>
  <c r="W26" i="44"/>
  <c r="W25" i="44"/>
  <c r="W24" i="44"/>
  <c r="W23" i="44"/>
  <c r="W22" i="44"/>
  <c r="X21" i="44"/>
  <c r="W21" i="44"/>
  <c r="W20" i="44"/>
  <c r="W19" i="44"/>
  <c r="W18" i="44"/>
  <c r="W17" i="44"/>
  <c r="W12" i="44"/>
  <c r="W11" i="44"/>
  <c r="W10" i="44"/>
  <c r="H9" i="44"/>
  <c r="W30" i="44" l="1"/>
  <c r="X30" i="44"/>
  <c r="W32" i="44"/>
  <c r="X32" i="44"/>
  <c r="BF9" i="44" l="1"/>
  <c r="BF10" i="44"/>
  <c r="BH35" i="44"/>
  <c r="BF12" i="44"/>
  <c r="BF13" i="44"/>
  <c r="BF14" i="44"/>
  <c r="BF15" i="44"/>
  <c r="BF16" i="44"/>
  <c r="BF17" i="44"/>
  <c r="BF18" i="44"/>
  <c r="BF19" i="44"/>
  <c r="BF20" i="44"/>
  <c r="BF21" i="44"/>
  <c r="BF22" i="44"/>
  <c r="BF23" i="44"/>
  <c r="BF24" i="44"/>
  <c r="BF25" i="44"/>
  <c r="BF26" i="44"/>
  <c r="BF27" i="44"/>
  <c r="BF28" i="44"/>
  <c r="BF29" i="44"/>
  <c r="BF30" i="44"/>
  <c r="BF31" i="44"/>
  <c r="BF32" i="44"/>
  <c r="BF33" i="44"/>
  <c r="BF34" i="44"/>
  <c r="BF11" i="44"/>
  <c r="U33" i="44" l="1"/>
  <c r="T33" i="44"/>
  <c r="S33" i="44"/>
  <c r="R33" i="44"/>
  <c r="Q33" i="44"/>
  <c r="P33" i="44"/>
  <c r="O33" i="44" l="1"/>
  <c r="BI20" i="44" l="1"/>
  <c r="BI19" i="44"/>
  <c r="BI18" i="44"/>
  <c r="BI17" i="44"/>
  <c r="BI16" i="44"/>
  <c r="BI14" i="44"/>
  <c r="BI15" i="44"/>
  <c r="BI13" i="44"/>
  <c r="BI12" i="44"/>
  <c r="BI31" i="44"/>
  <c r="BI28" i="44"/>
  <c r="BI27" i="44"/>
  <c r="BI26" i="44"/>
  <c r="BI25" i="44"/>
  <c r="BI24" i="44"/>
  <c r="BI23" i="44"/>
  <c r="BI11" i="44"/>
  <c r="BI10" i="44"/>
  <c r="BI22" i="44"/>
  <c r="BI9" i="44"/>
  <c r="BI32" i="44" l="1"/>
  <c r="BI36" i="44" l="1"/>
  <c r="BJ34" i="44" l="1"/>
  <c r="BK34" i="44"/>
  <c r="BL34" i="44"/>
  <c r="BM34" i="44"/>
  <c r="BN34" i="44"/>
  <c r="BO34" i="44"/>
  <c r="BP34" i="44"/>
  <c r="BQ34" i="44"/>
  <c r="BR34" i="44"/>
  <c r="BS34" i="44"/>
  <c r="BT34" i="44"/>
  <c r="BU34" i="44"/>
  <c r="CJ31" i="44" l="1"/>
  <c r="CJ28" i="44"/>
  <c r="CJ19" i="44"/>
  <c r="CJ20" i="44"/>
  <c r="CJ27" i="44"/>
  <c r="CJ18" i="44"/>
  <c r="CJ26" i="44"/>
  <c r="CJ17" i="44"/>
  <c r="CJ25" i="44"/>
  <c r="CJ16" i="44"/>
  <c r="CJ15" i="44"/>
  <c r="CJ14" i="44"/>
  <c r="CJ13" i="44"/>
  <c r="CJ24" i="44"/>
  <c r="CJ12" i="44"/>
  <c r="CJ23" i="44"/>
  <c r="CJ11" i="44"/>
  <c r="CJ10" i="44"/>
  <c r="CJ22" i="44"/>
  <c r="CJ9" i="44" l="1"/>
  <c r="CJ32" i="44" s="1"/>
  <c r="GC33" i="44" l="1"/>
  <c r="CG33" i="44"/>
  <c r="CF33" i="44"/>
  <c r="CE33" i="44"/>
  <c r="CD33" i="44"/>
  <c r="CC33" i="44"/>
  <c r="CB33" i="44"/>
  <c r="CA33" i="44"/>
  <c r="BZ33" i="44"/>
  <c r="BY33" i="44"/>
  <c r="BE33" i="44"/>
  <c r="AF33" i="44"/>
  <c r="BD33" i="44" s="1"/>
  <c r="AE33" i="44"/>
  <c r="BC33" i="44" s="1"/>
  <c r="BB33" i="44"/>
  <c r="BA33" i="44"/>
  <c r="AZ33" i="44"/>
  <c r="AY33" i="44"/>
  <c r="AX33" i="44"/>
  <c r="AW33" i="44"/>
  <c r="CC20" i="44" l="1"/>
  <c r="BA20" i="44"/>
  <c r="CC28" i="44"/>
  <c r="BA28" i="44"/>
  <c r="GC31" i="44" l="1"/>
  <c r="GC18" i="44"/>
  <c r="GC25" i="44"/>
  <c r="GC22" i="44"/>
  <c r="GC27" i="44" l="1"/>
  <c r="GC16" i="44"/>
  <c r="GC17" i="44"/>
  <c r="GC20" i="44"/>
  <c r="GC23" i="44"/>
  <c r="GC9" i="44"/>
  <c r="GC28" i="44"/>
  <c r="GC24" i="44"/>
  <c r="GC11" i="44"/>
  <c r="GC12" i="44"/>
  <c r="GC13" i="44"/>
  <c r="GC14" i="44"/>
  <c r="GC10" i="44"/>
  <c r="GC15" i="44"/>
  <c r="G34" i="44" l="1"/>
  <c r="T34" i="44" s="1"/>
  <c r="CD28" i="44" l="1"/>
  <c r="BB28" i="44"/>
  <c r="CD20" i="44"/>
  <c r="BB20" i="44"/>
  <c r="CE20" i="44" l="1"/>
  <c r="BC20" i="44"/>
  <c r="CF20" i="44"/>
  <c r="BD20" i="44"/>
  <c r="CE28" i="44"/>
  <c r="BC28" i="44"/>
  <c r="CF28" i="44"/>
  <c r="BD28" i="44"/>
  <c r="CG9" i="44" l="1"/>
  <c r="BE9" i="44"/>
  <c r="CG11" i="44"/>
  <c r="BE11" i="44"/>
  <c r="CG14" i="44"/>
  <c r="BE14" i="44"/>
  <c r="CG19" i="44"/>
  <c r="BE19" i="44"/>
  <c r="CG18" i="44"/>
  <c r="BE18" i="44"/>
  <c r="CG27" i="44"/>
  <c r="BE27" i="44"/>
  <c r="CG16" i="44"/>
  <c r="BE16" i="44"/>
  <c r="CG17" i="44"/>
  <c r="BE17" i="44"/>
  <c r="CG15" i="44"/>
  <c r="BE15" i="44"/>
  <c r="CG12" i="44"/>
  <c r="BE12" i="44"/>
  <c r="CG10" i="44"/>
  <c r="BE10" i="44"/>
  <c r="CG24" i="44"/>
  <c r="BE24" i="44"/>
  <c r="CG13" i="44"/>
  <c r="BE13" i="44"/>
  <c r="CG28" i="44"/>
  <c r="BE28" i="44"/>
  <c r="CG23" i="44"/>
  <c r="BE23" i="44"/>
  <c r="CG20" i="44"/>
  <c r="BE20" i="44"/>
  <c r="CG22" i="44"/>
  <c r="BE22" i="44"/>
  <c r="CG25" i="44" l="1"/>
  <c r="BE25" i="44"/>
  <c r="CG26" i="44"/>
  <c r="BE26" i="44"/>
  <c r="CG31" i="44"/>
  <c r="BE31" i="44"/>
  <c r="CG21" i="44"/>
  <c r="BE21" i="44"/>
  <c r="CS34" i="44" l="1"/>
  <c r="CG29" i="44"/>
  <c r="BE29" i="44"/>
  <c r="CB17" i="44"/>
  <c r="AZ17" i="44"/>
  <c r="CB14" i="44"/>
  <c r="AZ14" i="44"/>
  <c r="CC24" i="44"/>
  <c r="BA24" i="44"/>
  <c r="CC10" i="44"/>
  <c r="BA10" i="44"/>
  <c r="CA10" i="44"/>
  <c r="AY10" i="44"/>
  <c r="CA23" i="44"/>
  <c r="AY23" i="44"/>
  <c r="BZ16" i="44"/>
  <c r="AX16" i="44"/>
  <c r="CA11" i="44"/>
  <c r="AY11" i="44"/>
  <c r="CC15" i="44"/>
  <c r="BA15" i="44"/>
  <c r="CC16" i="44"/>
  <c r="BA16" i="44"/>
  <c r="CD12" i="44"/>
  <c r="BB12" i="44"/>
  <c r="CA31" i="44"/>
  <c r="AY31" i="44"/>
  <c r="BZ14" i="44"/>
  <c r="AX14" i="44"/>
  <c r="CB15" i="44"/>
  <c r="AZ15" i="44"/>
  <c r="CC14" i="44"/>
  <c r="BA14" i="44"/>
  <c r="CC12" i="44"/>
  <c r="BA12" i="44"/>
  <c r="CB10" i="44"/>
  <c r="AZ10" i="44"/>
  <c r="CB23" i="44"/>
  <c r="AZ23" i="44"/>
  <c r="CB28" i="44"/>
  <c r="AZ28" i="44"/>
  <c r="BZ11" i="44"/>
  <c r="AX11" i="44"/>
  <c r="CB24" i="44"/>
  <c r="AZ24" i="44"/>
  <c r="CC13" i="44"/>
  <c r="BA13" i="44"/>
  <c r="CA15" i="44"/>
  <c r="AY15" i="44"/>
  <c r="CC23" i="44"/>
  <c r="BA23" i="44"/>
  <c r="CC26" i="44"/>
  <c r="BA26" i="44"/>
  <c r="CF12" i="44"/>
  <c r="BD12" i="44"/>
  <c r="CB13" i="44"/>
  <c r="AZ13" i="44"/>
  <c r="CB16" i="44"/>
  <c r="AZ16" i="44"/>
  <c r="CA28" i="44"/>
  <c r="AY28" i="44"/>
  <c r="CA24" i="44"/>
  <c r="AY24" i="44"/>
  <c r="CC17" i="44"/>
  <c r="BA17" i="44"/>
  <c r="CC9" i="44"/>
  <c r="BA9" i="44"/>
  <c r="BZ17" i="44"/>
  <c r="AX17" i="44"/>
  <c r="CA14" i="44"/>
  <c r="AY14" i="44"/>
  <c r="BZ15" i="44"/>
  <c r="AX15" i="44"/>
  <c r="CC18" i="44"/>
  <c r="BA18" i="44"/>
  <c r="CC11" i="44"/>
  <c r="BA11" i="44"/>
  <c r="BZ23" i="44"/>
  <c r="AX23" i="44"/>
  <c r="CA16" i="44"/>
  <c r="AY16" i="44"/>
  <c r="BZ28" i="44"/>
  <c r="AX28" i="44"/>
  <c r="CC27" i="44"/>
  <c r="BA27" i="44"/>
  <c r="CC25" i="44"/>
  <c r="BA25" i="44"/>
  <c r="CE12" i="44"/>
  <c r="BC12" i="44"/>
  <c r="BZ31" i="44"/>
  <c r="AX31" i="44"/>
  <c r="CC31" i="44"/>
  <c r="BA31" i="44"/>
  <c r="BZ10" i="44"/>
  <c r="AX10" i="44"/>
  <c r="CB11" i="44"/>
  <c r="AZ11" i="44"/>
  <c r="AW31" i="44"/>
  <c r="AW12" i="44"/>
  <c r="AW20" i="44"/>
  <c r="AW11" i="44"/>
  <c r="AW10" i="44"/>
  <c r="AW23" i="44"/>
  <c r="AW18" i="44"/>
  <c r="AW19" i="44"/>
  <c r="AW17" i="44"/>
  <c r="AW25" i="44"/>
  <c r="AW27" i="44"/>
  <c r="AW24" i="44"/>
  <c r="AW16" i="44"/>
  <c r="AW22" i="44"/>
  <c r="AW15" i="44"/>
  <c r="AW14" i="44"/>
  <c r="AW13" i="44"/>
  <c r="AW28" i="44"/>
  <c r="AW9" i="44" l="1"/>
  <c r="CG30" i="44"/>
  <c r="BE30" i="44"/>
  <c r="CA20" i="44"/>
  <c r="AY20" i="44"/>
  <c r="CA18" i="44"/>
  <c r="AY18" i="44"/>
  <c r="CA22" i="44"/>
  <c r="AY22" i="44"/>
  <c r="CB27" i="44"/>
  <c r="AZ27" i="44"/>
  <c r="BZ22" i="44"/>
  <c r="AX22" i="44"/>
  <c r="CA27" i="44"/>
  <c r="AY27" i="44"/>
  <c r="BZ18" i="44"/>
  <c r="AX18" i="44"/>
  <c r="BZ13" i="44"/>
  <c r="AX13" i="44"/>
  <c r="BZ27" i="44"/>
  <c r="AX27" i="44"/>
  <c r="CB12" i="44"/>
  <c r="AZ12" i="44"/>
  <c r="CB18" i="44"/>
  <c r="AZ18" i="44"/>
  <c r="CA13" i="44"/>
  <c r="AY13" i="44"/>
  <c r="BZ20" i="44"/>
  <c r="AX20" i="44"/>
  <c r="BZ25" i="44"/>
  <c r="AX25" i="44"/>
  <c r="BZ24" i="44"/>
  <c r="AX24" i="44"/>
  <c r="CB9" i="44"/>
  <c r="AZ9" i="44"/>
  <c r="CA19" i="44"/>
  <c r="AY19" i="44"/>
  <c r="BZ12" i="44"/>
  <c r="AX12" i="44"/>
  <c r="CA9" i="44"/>
  <c r="AY9" i="44"/>
  <c r="CA12" i="44"/>
  <c r="AY12" i="44"/>
  <c r="CA25" i="44"/>
  <c r="AY25" i="44"/>
  <c r="CB22" i="44"/>
  <c r="AZ22" i="44"/>
  <c r="BZ9" i="44"/>
  <c r="AX9" i="44"/>
  <c r="CB20" i="44"/>
  <c r="AZ20" i="44"/>
  <c r="BZ19" i="44"/>
  <c r="AX19" i="44"/>
  <c r="CB25" i="44"/>
  <c r="AZ25" i="44"/>
  <c r="CA17" i="44"/>
  <c r="AY17" i="44"/>
  <c r="CB19" i="44"/>
  <c r="AZ19" i="44"/>
  <c r="CB31" i="44"/>
  <c r="AZ31" i="44"/>
  <c r="BY15" i="44"/>
  <c r="CS15" i="44"/>
  <c r="BY22" i="44"/>
  <c r="CS22" i="44"/>
  <c r="BY16" i="44"/>
  <c r="CS16" i="44"/>
  <c r="BY24" i="44"/>
  <c r="CS24" i="44"/>
  <c r="BY17" i="44"/>
  <c r="CS17" i="44"/>
  <c r="BY18" i="44"/>
  <c r="CS18" i="44"/>
  <c r="BY10" i="44"/>
  <c r="CS10" i="44"/>
  <c r="BY11" i="44"/>
  <c r="CS11" i="44"/>
  <c r="BY28" i="44"/>
  <c r="CS28" i="44"/>
  <c r="BY13" i="44"/>
  <c r="CS13" i="44"/>
  <c r="BY14" i="44"/>
  <c r="CS14" i="44"/>
  <c r="BY27" i="44"/>
  <c r="CS27" i="44"/>
  <c r="BY25" i="44"/>
  <c r="CS25" i="44"/>
  <c r="BY19" i="44"/>
  <c r="CS19" i="44"/>
  <c r="BY9" i="44"/>
  <c r="CS9" i="44"/>
  <c r="BY23" i="44"/>
  <c r="CS23" i="44"/>
  <c r="BY20" i="44"/>
  <c r="CS20" i="44"/>
  <c r="BY12" i="44"/>
  <c r="CS12" i="44"/>
  <c r="BY31" i="44"/>
  <c r="CS31" i="44"/>
  <c r="AV28" i="44"/>
  <c r="BE32" i="44"/>
  <c r="AV20" i="44"/>
  <c r="AV12" i="44"/>
  <c r="AW21" i="44"/>
  <c r="AT12" i="44" l="1"/>
  <c r="BG12" i="44"/>
  <c r="BH12" i="44" s="1"/>
  <c r="AT28" i="44"/>
  <c r="BG28" i="44"/>
  <c r="BH28" i="44" s="1"/>
  <c r="AT20" i="44"/>
  <c r="BG20" i="44"/>
  <c r="BH20" i="44" s="1"/>
  <c r="CA21" i="44"/>
  <c r="AY21" i="44"/>
  <c r="BZ21" i="44"/>
  <c r="AX21" i="44"/>
  <c r="CB21" i="44"/>
  <c r="AZ21" i="44"/>
  <c r="AU12" i="44"/>
  <c r="AU20" i="44"/>
  <c r="AU28" i="44"/>
  <c r="BY21" i="44"/>
  <c r="CS21" i="44"/>
  <c r="BV12" i="44"/>
  <c r="CI12" i="44" s="1"/>
  <c r="CQ12" i="44"/>
  <c r="CR12" i="44" s="1"/>
  <c r="CP12" i="44"/>
  <c r="BW12" i="44"/>
  <c r="CO12" i="44"/>
  <c r="BX28" i="44"/>
  <c r="BX12" i="44"/>
  <c r="BX20" i="44"/>
  <c r="BV20" i="44"/>
  <c r="CI20" i="44" s="1"/>
  <c r="CQ20" i="44"/>
  <c r="CR20" i="44" s="1"/>
  <c r="CP20" i="44"/>
  <c r="BW20" i="44"/>
  <c r="CO20" i="44"/>
  <c r="BV28" i="44"/>
  <c r="CI28" i="44" s="1"/>
  <c r="CQ28" i="44"/>
  <c r="CR28" i="44" s="1"/>
  <c r="CP28" i="44"/>
  <c r="CO28" i="44"/>
  <c r="BW28" i="44"/>
  <c r="CG32" i="44"/>
  <c r="CG34" i="44" s="1"/>
  <c r="AG34" i="44"/>
  <c r="CH20" i="44"/>
  <c r="CH12" i="44"/>
  <c r="CH28" i="44"/>
  <c r="CK20" i="44" l="1"/>
  <c r="CL20" i="44"/>
  <c r="CL28" i="44"/>
  <c r="CK28" i="44"/>
  <c r="CL12" i="44"/>
  <c r="CK12" i="44"/>
  <c r="CM12" i="44" s="1"/>
  <c r="CD24" i="44" l="1"/>
  <c r="BB24" i="44"/>
  <c r="CE11" i="44"/>
  <c r="BC11" i="44"/>
  <c r="CE14" i="44"/>
  <c r="BC14" i="44"/>
  <c r="CE15" i="44"/>
  <c r="BC15" i="44"/>
  <c r="CE16" i="44"/>
  <c r="BC16" i="44"/>
  <c r="CE18" i="44"/>
  <c r="BC18" i="44"/>
  <c r="CE13" i="44"/>
  <c r="BC13" i="44"/>
  <c r="CD23" i="44"/>
  <c r="BB23" i="44"/>
  <c r="CD25" i="44"/>
  <c r="BB25" i="44"/>
  <c r="CD31" i="44"/>
  <c r="BB31" i="44"/>
  <c r="CE10" i="44"/>
  <c r="BC10" i="44"/>
  <c r="CE17" i="44"/>
  <c r="BC17" i="44"/>
  <c r="CE23" i="44"/>
  <c r="BC23" i="44"/>
  <c r="CE26" i="44"/>
  <c r="BC26" i="44"/>
  <c r="CE27" i="44"/>
  <c r="BC27" i="44"/>
  <c r="CE24" i="44"/>
  <c r="BC24" i="44"/>
  <c r="CE31" i="44"/>
  <c r="BC31" i="44"/>
  <c r="AT23" i="44" l="1"/>
  <c r="BG23" i="44"/>
  <c r="BH23" i="44" s="1"/>
  <c r="AT24" i="44"/>
  <c r="BG24" i="44"/>
  <c r="BH24" i="44" s="1"/>
  <c r="AT25" i="44"/>
  <c r="BG25" i="44"/>
  <c r="BH25" i="44" s="1"/>
  <c r="AT31" i="44"/>
  <c r="BG31" i="44"/>
  <c r="BH31" i="44" s="1"/>
  <c r="AT27" i="44"/>
  <c r="BG27" i="44"/>
  <c r="BH27" i="44" s="1"/>
  <c r="CD10" i="44"/>
  <c r="BB10" i="44"/>
  <c r="CD15" i="44"/>
  <c r="BB15" i="44"/>
  <c r="CD26" i="44"/>
  <c r="BB26" i="44"/>
  <c r="CD16" i="44"/>
  <c r="BB16" i="44"/>
  <c r="CD18" i="44"/>
  <c r="BB18" i="44"/>
  <c r="CD11" i="44"/>
  <c r="BB11" i="44"/>
  <c r="AU11" i="44"/>
  <c r="CF13" i="44"/>
  <c r="BD13" i="44"/>
  <c r="AU13" i="44"/>
  <c r="CF14" i="44"/>
  <c r="BD14" i="44"/>
  <c r="AU15" i="44"/>
  <c r="AU16" i="44"/>
  <c r="CF16" i="44"/>
  <c r="BD16" i="44"/>
  <c r="AU18" i="44"/>
  <c r="AU31" i="44"/>
  <c r="CF31" i="44"/>
  <c r="BD31" i="44"/>
  <c r="AU23" i="44"/>
  <c r="CE22" i="44"/>
  <c r="BC22" i="44"/>
  <c r="CF24" i="44"/>
  <c r="BD24" i="44"/>
  <c r="CF11" i="44"/>
  <c r="BD11" i="44"/>
  <c r="CD14" i="44"/>
  <c r="BB14" i="44"/>
  <c r="CE25" i="44"/>
  <c r="BC25" i="44"/>
  <c r="CD22" i="44"/>
  <c r="BB22" i="44"/>
  <c r="CD17" i="44"/>
  <c r="BB17" i="44"/>
  <c r="CD13" i="44"/>
  <c r="BB13" i="44"/>
  <c r="AU10" i="44"/>
  <c r="CF10" i="44"/>
  <c r="BD10" i="44"/>
  <c r="AU14" i="44"/>
  <c r="CF15" i="44"/>
  <c r="BD15" i="44"/>
  <c r="AU17" i="44"/>
  <c r="CF17" i="44"/>
  <c r="BD17" i="44"/>
  <c r="CF18" i="44"/>
  <c r="BD18" i="44"/>
  <c r="AU24" i="44"/>
  <c r="AU27" i="44"/>
  <c r="CD27" i="44"/>
  <c r="BB27" i="44"/>
  <c r="BV31" i="44"/>
  <c r="CQ31" i="44"/>
  <c r="CR31" i="44" s="1"/>
  <c r="CP31" i="44"/>
  <c r="BW31" i="44"/>
  <c r="CO31" i="44"/>
  <c r="BV25" i="44"/>
  <c r="CQ25" i="44"/>
  <c r="CR25" i="44" s="1"/>
  <c r="CP25" i="44"/>
  <c r="BW25" i="44"/>
  <c r="CO25" i="44"/>
  <c r="BV23" i="44"/>
  <c r="CQ23" i="44"/>
  <c r="CR23" i="44" s="1"/>
  <c r="CP23" i="44"/>
  <c r="BW23" i="44"/>
  <c r="CO23" i="44"/>
  <c r="BV24" i="44"/>
  <c r="CQ24" i="44"/>
  <c r="CR24" i="44" s="1"/>
  <c r="CP24" i="44"/>
  <c r="BW24" i="44"/>
  <c r="CO24" i="44"/>
  <c r="BV27" i="44"/>
  <c r="CQ27" i="44"/>
  <c r="CR27" i="44" s="1"/>
  <c r="CP27" i="44"/>
  <c r="BW27" i="44"/>
  <c r="CO27" i="44"/>
  <c r="AV31" i="44"/>
  <c r="AV24" i="44"/>
  <c r="AV18" i="44"/>
  <c r="AV17" i="44"/>
  <c r="AV16" i="44"/>
  <c r="AV15" i="44"/>
  <c r="AV14" i="44"/>
  <c r="AV13" i="44"/>
  <c r="AV11" i="44"/>
  <c r="AV10" i="44"/>
  <c r="CH23" i="44"/>
  <c r="CH24" i="44"/>
  <c r="CH31" i="44"/>
  <c r="CH27" i="44"/>
  <c r="CH25" i="44"/>
  <c r="AT10" i="44" l="1"/>
  <c r="BG10" i="44"/>
  <c r="BH10" i="44" s="1"/>
  <c r="AT13" i="44"/>
  <c r="BG13" i="44"/>
  <c r="BH13" i="44" s="1"/>
  <c r="AT15" i="44"/>
  <c r="BG15" i="44"/>
  <c r="BH15" i="44" s="1"/>
  <c r="AT16" i="44"/>
  <c r="BG16" i="44"/>
  <c r="BH16" i="44" s="1"/>
  <c r="AT14" i="44"/>
  <c r="BG14" i="44"/>
  <c r="BH14" i="44" s="1"/>
  <c r="AT11" i="44"/>
  <c r="BG11" i="44"/>
  <c r="BH11" i="44" s="1"/>
  <c r="AT18" i="44"/>
  <c r="BG18" i="44"/>
  <c r="BH18" i="44" s="1"/>
  <c r="AT17" i="44"/>
  <c r="BG17" i="44"/>
  <c r="BH17" i="44" s="1"/>
  <c r="CD29" i="44"/>
  <c r="BB29" i="44"/>
  <c r="CF27" i="44"/>
  <c r="BD27" i="44"/>
  <c r="CF23" i="44"/>
  <c r="BD23" i="44"/>
  <c r="CF25" i="44"/>
  <c r="BD25" i="44"/>
  <c r="CF26" i="44"/>
  <c r="BD26" i="44"/>
  <c r="CE29" i="44"/>
  <c r="BC29" i="44"/>
  <c r="AU25" i="44"/>
  <c r="BV11" i="44"/>
  <c r="CQ11" i="44"/>
  <c r="CR11" i="44" s="1"/>
  <c r="CP11" i="44"/>
  <c r="BW11" i="44"/>
  <c r="CO11" i="44"/>
  <c r="BV18" i="44"/>
  <c r="CQ18" i="44"/>
  <c r="CR18" i="44" s="1"/>
  <c r="CP18" i="44"/>
  <c r="BW18" i="44"/>
  <c r="CO18" i="44"/>
  <c r="BV13" i="44"/>
  <c r="CQ13" i="44"/>
  <c r="CR13" i="44" s="1"/>
  <c r="CP13" i="44"/>
  <c r="BW13" i="44"/>
  <c r="CO13" i="44"/>
  <c r="BV15" i="44"/>
  <c r="CQ15" i="44"/>
  <c r="CR15" i="44" s="1"/>
  <c r="CP15" i="44"/>
  <c r="BW15" i="44"/>
  <c r="CO15" i="44"/>
  <c r="BV16" i="44"/>
  <c r="CQ16" i="44"/>
  <c r="CR16" i="44" s="1"/>
  <c r="CP16" i="44"/>
  <c r="BW16" i="44"/>
  <c r="CO16" i="44"/>
  <c r="BX10" i="44"/>
  <c r="BX13" i="44"/>
  <c r="BX16" i="44"/>
  <c r="BV14" i="44"/>
  <c r="CK14" i="44" s="1"/>
  <c r="CM14" i="44" s="1"/>
  <c r="CQ14" i="44"/>
  <c r="CR14" i="44" s="1"/>
  <c r="CP14" i="44"/>
  <c r="BW14" i="44"/>
  <c r="CO14" i="44"/>
  <c r="BV17" i="44"/>
  <c r="CQ17" i="44"/>
  <c r="CR17" i="44" s="1"/>
  <c r="CP17" i="44"/>
  <c r="BW17" i="44"/>
  <c r="CO17" i="44"/>
  <c r="BV10" i="44"/>
  <c r="CQ10" i="44"/>
  <c r="CR10" i="44" s="1"/>
  <c r="CP10" i="44"/>
  <c r="BW10" i="44"/>
  <c r="CO10" i="44"/>
  <c r="BX11" i="44"/>
  <c r="BX14" i="44"/>
  <c r="BX15" i="44"/>
  <c r="BX17" i="44"/>
  <c r="BX18" i="44"/>
  <c r="BX24" i="44"/>
  <c r="BX31" i="44"/>
  <c r="CH14" i="44"/>
  <c r="BC9" i="44"/>
  <c r="AV25" i="44"/>
  <c r="AV27" i="44"/>
  <c r="AV23" i="44"/>
  <c r="CI25" i="44"/>
  <c r="CK25" i="44"/>
  <c r="CM25" i="44" s="1"/>
  <c r="CL25" i="44"/>
  <c r="CI27" i="44"/>
  <c r="CK27" i="44"/>
  <c r="CM27" i="44" s="1"/>
  <c r="CL27" i="44"/>
  <c r="CI24" i="44"/>
  <c r="CL24" i="44"/>
  <c r="CK24" i="44"/>
  <c r="CM24" i="44" s="1"/>
  <c r="CH13" i="44"/>
  <c r="CH17" i="44"/>
  <c r="CI23" i="44"/>
  <c r="CK23" i="44"/>
  <c r="CL23" i="44"/>
  <c r="BB9" i="44"/>
  <c r="CH11" i="44"/>
  <c r="CI31" i="44"/>
  <c r="CK31" i="44"/>
  <c r="CL31" i="44"/>
  <c r="CH18" i="44"/>
  <c r="CH15" i="44"/>
  <c r="CH10" i="44"/>
  <c r="CH16" i="44"/>
  <c r="CI14" i="44" l="1"/>
  <c r="CL14" i="44"/>
  <c r="CF22" i="44"/>
  <c r="BD22" i="44"/>
  <c r="CD9" i="44"/>
  <c r="BX23" i="44"/>
  <c r="BX25" i="44"/>
  <c r="CE9" i="44"/>
  <c r="BX27" i="44"/>
  <c r="CI15" i="44"/>
  <c r="CL15" i="44"/>
  <c r="CK15" i="44"/>
  <c r="CM15" i="44" s="1"/>
  <c r="CI18" i="44"/>
  <c r="CK18" i="44"/>
  <c r="CM18" i="44" s="1"/>
  <c r="CL18" i="44"/>
  <c r="CI11" i="44"/>
  <c r="CK11" i="44"/>
  <c r="CM11" i="44" s="1"/>
  <c r="CL11" i="44"/>
  <c r="CI17" i="44"/>
  <c r="CL17" i="44"/>
  <c r="CK17" i="44"/>
  <c r="CI16" i="44"/>
  <c r="CK16" i="44"/>
  <c r="CM16" i="44" s="1"/>
  <c r="CL16" i="44"/>
  <c r="CI10" i="44"/>
  <c r="CL10" i="44"/>
  <c r="CK10" i="44"/>
  <c r="CM10" i="44" s="1"/>
  <c r="CI13" i="44"/>
  <c r="CL13" i="44"/>
  <c r="CK13" i="44"/>
  <c r="AT9" i="44" l="1"/>
  <c r="BG9" i="44"/>
  <c r="BH9" i="44" s="1"/>
  <c r="BV9" i="44"/>
  <c r="AV9" i="44"/>
  <c r="CF29" i="44"/>
  <c r="BD29" i="44"/>
  <c r="AU9" i="44"/>
  <c r="CF9" i="44"/>
  <c r="BD9" i="44"/>
  <c r="CQ9" i="44"/>
  <c r="CR9" i="44" s="1"/>
  <c r="CP9" i="44"/>
  <c r="BW9" i="44"/>
  <c r="CO9" i="44"/>
  <c r="CH9" i="44"/>
  <c r="BX9" i="44" l="1"/>
  <c r="CI9" i="44"/>
  <c r="CL9" i="44"/>
  <c r="CK9" i="44"/>
  <c r="CM9" i="44" s="1"/>
  <c r="BV33" i="44" l="1"/>
  <c r="CI33" i="44" l="1"/>
  <c r="BW33" i="44" l="1"/>
  <c r="BX33" i="44"/>
  <c r="CS26" i="44" l="1"/>
  <c r="AW26" i="44"/>
  <c r="BY26" i="44"/>
  <c r="GC26" i="44"/>
  <c r="CS29" i="44" l="1"/>
  <c r="AW29" i="44"/>
  <c r="GC29" i="44"/>
  <c r="AX26" i="44"/>
  <c r="BY29" i="44"/>
  <c r="C34" i="44" l="1"/>
  <c r="P34" i="44" s="1"/>
  <c r="CS30" i="44"/>
  <c r="AW30" i="44"/>
  <c r="AZ26" i="44"/>
  <c r="BZ26" i="44"/>
  <c r="AX29" i="44"/>
  <c r="AY26" i="44"/>
  <c r="BY30" i="44"/>
  <c r="AT26" i="44" l="1"/>
  <c r="BG26" i="44"/>
  <c r="BH26" i="44" s="1"/>
  <c r="CS32" i="44"/>
  <c r="AW32" i="44"/>
  <c r="CQ26" i="44"/>
  <c r="CR26" i="44" s="1"/>
  <c r="BW26" i="44"/>
  <c r="CO26" i="44"/>
  <c r="BY32" i="44"/>
  <c r="BY34" i="44" s="1"/>
  <c r="Y34" i="44"/>
  <c r="BZ29" i="44"/>
  <c r="AX30" i="44"/>
  <c r="CA26" i="44"/>
  <c r="AY29" i="44"/>
  <c r="BV26" i="44"/>
  <c r="CB26" i="44"/>
  <c r="AZ29" i="44"/>
  <c r="CP26" i="44" l="1"/>
  <c r="AV26" i="44"/>
  <c r="AU26" i="44"/>
  <c r="CH26" i="44"/>
  <c r="CB29" i="44"/>
  <c r="AZ30" i="44"/>
  <c r="CL26" i="44"/>
  <c r="CI26" i="44"/>
  <c r="CK26" i="44"/>
  <c r="CA29" i="44"/>
  <c r="AY30" i="44"/>
  <c r="BZ30" i="44"/>
  <c r="AX32" i="44"/>
  <c r="BX26" i="44"/>
  <c r="CA30" i="44" l="1"/>
  <c r="AY32" i="44"/>
  <c r="CB30" i="44"/>
  <c r="AZ32" i="44"/>
  <c r="Z34" i="44"/>
  <c r="BZ32" i="44"/>
  <c r="BZ34" i="44" s="1"/>
  <c r="AB34" i="44" l="1"/>
  <c r="CB32" i="44"/>
  <c r="CB34" i="44" s="1"/>
  <c r="CA32" i="44"/>
  <c r="CA34" i="44" s="1"/>
  <c r="AA34" i="44"/>
  <c r="AT33" i="44" l="1"/>
  <c r="BG33" i="44" l="1"/>
  <c r="BH33" i="44" s="1"/>
  <c r="GC19" i="44" l="1"/>
  <c r="BA19" i="44"/>
  <c r="CC19" i="44"/>
  <c r="CC21" i="44" l="1"/>
  <c r="BA21" i="44"/>
  <c r="D34" i="44" l="1"/>
  <c r="Q34" i="44" s="1"/>
  <c r="O34" i="44" s="1"/>
  <c r="BB19" i="44"/>
  <c r="CD19" i="44"/>
  <c r="GC30" i="44"/>
  <c r="CD21" i="44" l="1"/>
  <c r="BB21" i="44"/>
  <c r="H34" i="44"/>
  <c r="AT19" i="44"/>
  <c r="BV19" i="44"/>
  <c r="CQ19" i="44"/>
  <c r="CR19" i="44" s="1"/>
  <c r="BW19" i="44"/>
  <c r="BG19" i="44"/>
  <c r="BH19" i="44" s="1"/>
  <c r="CP19" i="44"/>
  <c r="CO19" i="44"/>
  <c r="CH19" i="44"/>
  <c r="E34" i="44"/>
  <c r="R34" i="44" s="1"/>
  <c r="CD30" i="44" l="1"/>
  <c r="BB30" i="44"/>
  <c r="BD19" i="44"/>
  <c r="CF19" i="44"/>
  <c r="BC19" i="44"/>
  <c r="CE19" i="44"/>
  <c r="BW21" i="44"/>
  <c r="AT21" i="44"/>
  <c r="BV21" i="44"/>
  <c r="CI21" i="44" s="1"/>
  <c r="CP21" i="44"/>
  <c r="CO21" i="44"/>
  <c r="CH21" i="44"/>
  <c r="CI19" i="44"/>
  <c r="CL19" i="44"/>
  <c r="CK19" i="44"/>
  <c r="CM19" i="44" s="1"/>
  <c r="U34" i="44"/>
  <c r="GC34" i="44"/>
  <c r="AU19" i="44" l="1"/>
  <c r="AU21" i="44"/>
  <c r="BD21" i="44"/>
  <c r="CF21" i="44"/>
  <c r="BC21" i="44"/>
  <c r="CE21" i="44"/>
  <c r="AV19" i="44"/>
  <c r="BX19" i="44"/>
  <c r="BB32" i="44"/>
  <c r="AD34" i="44"/>
  <c r="CD32" i="44"/>
  <c r="CD34" i="44" s="1"/>
  <c r="BC30" i="44" l="1"/>
  <c r="CE30" i="44"/>
  <c r="BD30" i="44"/>
  <c r="CF30" i="44"/>
  <c r="BX21" i="44"/>
  <c r="AV21" i="44"/>
  <c r="BD32" i="44" l="1"/>
  <c r="AF34" i="44"/>
  <c r="CF32" i="44"/>
  <c r="CF34" i="44" s="1"/>
  <c r="BC32" i="44"/>
  <c r="CE32" i="44"/>
  <c r="CE34" i="44" s="1"/>
  <c r="AE34" i="44"/>
  <c r="F34" i="44" l="1"/>
  <c r="S34" i="44" s="1"/>
  <c r="CC22" i="44" l="1"/>
  <c r="BA22" i="44"/>
  <c r="CP22" i="44" l="1"/>
  <c r="BW22" i="44"/>
  <c r="CH22" i="44"/>
  <c r="AT22" i="44"/>
  <c r="BV22" i="44"/>
  <c r="BG22" i="44"/>
  <c r="BH22" i="44" s="1"/>
  <c r="CO22" i="44"/>
  <c r="CQ22" i="44"/>
  <c r="CR22" i="44" s="1"/>
  <c r="BX22" i="44"/>
  <c r="AV22" i="44"/>
  <c r="CC29" i="44"/>
  <c r="BA29" i="44"/>
  <c r="AU22" i="44"/>
  <c r="BX29" i="44" l="1"/>
  <c r="AV29" i="44"/>
  <c r="CI22" i="44"/>
  <c r="CK22" i="44"/>
  <c r="CM22" i="44" s="1"/>
  <c r="CL22" i="44"/>
  <c r="BA30" i="44"/>
  <c r="CC30" i="44"/>
  <c r="BW29" i="44"/>
  <c r="BG29" i="44"/>
  <c r="BH29" i="44" s="1"/>
  <c r="BV29" i="44"/>
  <c r="CI29" i="44" s="1"/>
  <c r="AT29" i="44"/>
  <c r="CO29" i="44"/>
  <c r="CQ29" i="44"/>
  <c r="CR29" i="44" s="1"/>
  <c r="AU29" i="44"/>
  <c r="AU30" i="44" l="1"/>
  <c r="BA32" i="44"/>
  <c r="AC34" i="44"/>
  <c r="CC32" i="44"/>
  <c r="CC34" i="44" s="1"/>
  <c r="BX30" i="44"/>
  <c r="AV30" i="44"/>
  <c r="CO30" i="44"/>
  <c r="CQ30" i="44"/>
  <c r="CR30" i="44" s="1"/>
  <c r="BV30" i="44"/>
  <c r="CI30" i="44" s="1"/>
  <c r="BG30" i="44"/>
  <c r="BH30" i="44" s="1"/>
  <c r="AT30" i="44"/>
  <c r="BW30" i="44"/>
  <c r="CH29" i="44"/>
  <c r="CP29" i="44"/>
  <c r="CP30" i="44" l="1"/>
  <c r="CH30" i="44"/>
  <c r="AV32" i="44"/>
  <c r="BX32" i="44"/>
  <c r="BX34" i="44" s="1"/>
  <c r="BW32" i="44"/>
  <c r="BW34" i="44" s="1"/>
  <c r="CO32" i="44"/>
  <c r="BV32" i="44"/>
  <c r="AT32" i="44"/>
  <c r="CQ32" i="44"/>
  <c r="CR32" i="44" s="1"/>
  <c r="BG32" i="44"/>
  <c r="BH32" i="44" s="1"/>
  <c r="V34" i="44"/>
  <c r="AU32" i="44"/>
  <c r="CP32" i="44" l="1"/>
  <c r="CH32" i="44"/>
  <c r="BG34" i="44"/>
  <c r="BH34" i="44" s="1"/>
  <c r="BV34" i="44"/>
  <c r="CL32" i="44"/>
  <c r="CK32" i="44"/>
  <c r="CR34" i="44"/>
  <c r="AT34" i="44"/>
  <c r="AV33" i="44" l="1"/>
  <c r="X34" i="44"/>
  <c r="AU33" i="44"/>
  <c r="W34" i="44"/>
  <c r="CI34" i="44"/>
  <c r="H21" i="44" l="1"/>
  <c r="GC21" i="44" s="1"/>
  <c r="CQ21" i="44"/>
  <c r="CR21" i="44"/>
  <c r="BG21" i="44" l="1"/>
  <c r="BH21" i="44" s="1"/>
</calcChain>
</file>

<file path=xl/sharedStrings.xml><?xml version="1.0" encoding="utf-8"?>
<sst xmlns="http://schemas.openxmlformats.org/spreadsheetml/2006/main" count="135" uniqueCount="56">
  <si>
    <t>МКШ</t>
  </si>
  <si>
    <t>Наименование муниципальных образований</t>
  </si>
  <si>
    <t>Итого по северной группе</t>
  </si>
  <si>
    <t>Итого по южной группе</t>
  </si>
  <si>
    <t>ВСЕГО</t>
  </si>
  <si>
    <t>Нераспределенные</t>
  </si>
  <si>
    <t>№ п/п</t>
  </si>
  <si>
    <t>ОО</t>
  </si>
  <si>
    <t>ГДО</t>
  </si>
  <si>
    <t>в том числе</t>
  </si>
  <si>
    <t>2024 г.</t>
  </si>
  <si>
    <t>Объем субвенции 2024 год</t>
  </si>
  <si>
    <t>точка роста (ОО)</t>
  </si>
  <si>
    <t>точка роста (МКШ)</t>
  </si>
  <si>
    <t>обучающ-я</t>
  </si>
  <si>
    <t>классы (кл-комплекты)</t>
  </si>
  <si>
    <t xml:space="preserve"> +/-</t>
  </si>
  <si>
    <t>Объем субвенции 2025 год</t>
  </si>
  <si>
    <t>2025 г.</t>
  </si>
  <si>
    <t>ВСЕГО по МО</t>
  </si>
  <si>
    <t>ПРОЕКТ бюджета I чтение</t>
  </si>
  <si>
    <t>Объемы на 2023-2025 на новую численности и действующий нормативы 2022 год</t>
  </si>
  <si>
    <t>по МО</t>
  </si>
  <si>
    <t>в общем объеме ФОТ</t>
  </si>
  <si>
    <t>в т.ч. на индив. Обучении</t>
  </si>
  <si>
    <t xml:space="preserve">Число обучающихся 2024 год </t>
  </si>
  <si>
    <t>Объем субвенции 2026 год</t>
  </si>
  <si>
    <t>дк</t>
  </si>
  <si>
    <t>ПОБА</t>
  </si>
  <si>
    <t>увеличение школьников</t>
  </si>
  <si>
    <t xml:space="preserve">Число обучающихся </t>
  </si>
  <si>
    <t>Объем субвенции 2027 год</t>
  </si>
  <si>
    <t>в т.ч. на индив. обучении</t>
  </si>
  <si>
    <t>Объем субвенции 2028 год</t>
  </si>
  <si>
    <t>Александровский муниципальный район Томской  области</t>
  </si>
  <si>
    <t>Бакчарский муниципальный район Томской  области</t>
  </si>
  <si>
    <t>Верхнекетский муниципальный район Томской  области</t>
  </si>
  <si>
    <t>Каргасокский муниципальный район Томской  области</t>
  </si>
  <si>
    <t>Колпашевский муниципальный район Томской  области</t>
  </si>
  <si>
    <t>Кривошеинский муниципальный район Томской  области</t>
  </si>
  <si>
    <t>Молчановский муниципальный район Томской  области</t>
  </si>
  <si>
    <t>Парабельский муниципальный район Томской  области</t>
  </si>
  <si>
    <t>Тегульдетский муниципальный район Томской  области</t>
  </si>
  <si>
    <t>Чаинский муниципальный район Томской  области</t>
  </si>
  <si>
    <t>Муниципальный округ Город Кедровый Томской области</t>
  </si>
  <si>
    <t>Городской округ Стрежевой Томской области</t>
  </si>
  <si>
    <t>Асиновский муниципальный район Томской  области</t>
  </si>
  <si>
    <t>Зырянский муниципальный район Томской  области</t>
  </si>
  <si>
    <t>Кожевниковский муниципальный район Томской  области</t>
  </si>
  <si>
    <t>Первомайский муниципальный район Томской  области</t>
  </si>
  <si>
    <t>Томский муниципальный район Томской  области</t>
  </si>
  <si>
    <t>Шегарский муниципальный район Томской  области</t>
  </si>
  <si>
    <t>Город Томск</t>
  </si>
  <si>
    <t>Городской округ закрытое административно-территориальное образование Северск Томской области</t>
  </si>
  <si>
    <t>классы
 (кл-комплекты)</t>
  </si>
  <si>
    <t>Расчет  перераспределения субвенций местным бюджетам на обеспечение государственных гарантий реализации прав  на получение общедоступного и бесплатного дошкольного, начального общего, основного общего, среднего общего 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
 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</si>
</sst>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0"/>
    <numFmt numFmtId="167" formatCode="#,##0.0"/>
    <numFmt numFmtId="168" formatCode="_(* #,##0_);_(* \(#,##0\);_(* &quot;-&quot;_);_(@_)"/>
    <numFmt numFmtId="169" formatCode="_(* #,##0.00_);_(* \(#,##0.00\);_(* &quot;-&quot;??_);_(@_)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General_)"/>
    <numFmt numFmtId="173" formatCode="0.0%"/>
  </numFmts>
  <fonts count="6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name val="Times New Roman"/>
      <family val="1"/>
      <charset val="204"/>
    </font>
    <font>
      <sz val="10"/>
      <name val="Arial Cyr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Helv"/>
    </font>
    <font>
      <sz val="10"/>
      <name val="Arial Cyr"/>
    </font>
    <font>
      <sz val="11"/>
      <color indexed="8"/>
      <name val="Calibri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0"/>
      <name val="Arial Cyr"/>
      <family val="2"/>
      <charset val="204"/>
    </font>
    <font>
      <u/>
      <sz val="8.25"/>
      <color indexed="12"/>
      <name val="Calibri"/>
      <family val="2"/>
      <charset val="204"/>
    </font>
    <font>
      <b/>
      <sz val="10"/>
      <color indexed="12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</font>
    <font>
      <sz val="10"/>
      <name val="Helv"/>
      <charset val="204"/>
    </font>
    <font>
      <sz val="10"/>
      <name val="Times New Roman CYR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i/>
      <sz val="12"/>
      <name val="PT Astra Serif"/>
      <family val="1"/>
      <charset val="204"/>
    </font>
    <font>
      <b/>
      <sz val="10"/>
      <color rgb="FFFF0000"/>
      <name val="Times New Roman"/>
      <family val="1"/>
      <charset val="204"/>
    </font>
    <font>
      <b/>
      <sz val="16"/>
      <name val="PT Astra Serif"/>
      <family val="1"/>
      <charset val="204"/>
    </font>
  </fonts>
  <fills count="7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42">
    <xf numFmtId="0" fontId="0" fillId="0" borderId="0"/>
    <xf numFmtId="0" fontId="16" fillId="0" borderId="0"/>
    <xf numFmtId="9" fontId="22" fillId="0" borderId="0" applyFont="0" applyFill="0" applyBorder="0" applyAlignment="0" applyProtection="0"/>
    <xf numFmtId="0" fontId="12" fillId="0" borderId="0"/>
    <xf numFmtId="0" fontId="24" fillId="0" borderId="0"/>
    <xf numFmtId="0" fontId="1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13" fillId="29" borderId="0" applyNumberFormat="0" applyBorder="0" applyAlignment="0" applyProtection="0"/>
    <xf numFmtId="0" fontId="34" fillId="30" borderId="19" applyNumberFormat="0" applyAlignment="0" applyProtection="0"/>
    <xf numFmtId="0" fontId="36" fillId="31" borderId="22" applyNumberFormat="0" applyAlignment="0" applyProtection="0"/>
    <xf numFmtId="168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16" fillId="0" borderId="0"/>
    <xf numFmtId="0" fontId="43" fillId="0" borderId="0"/>
    <xf numFmtId="0" fontId="38" fillId="0" borderId="0" applyNumberFormat="0" applyFill="0" applyBorder="0" applyAlignment="0" applyProtection="0"/>
    <xf numFmtId="0" fontId="30" fillId="32" borderId="0" applyNumberFormat="0" applyBorder="0" applyAlignment="0" applyProtection="0"/>
    <xf numFmtId="0" fontId="27" fillId="0" borderId="16" applyNumberFormat="0" applyFill="0" applyAlignment="0" applyProtection="0"/>
    <xf numFmtId="0" fontId="28" fillId="0" borderId="17" applyNumberFormat="0" applyFill="0" applyAlignment="0" applyProtection="0"/>
    <xf numFmtId="0" fontId="29" fillId="0" borderId="18" applyNumberFormat="0" applyFill="0" applyAlignment="0" applyProtection="0"/>
    <xf numFmtId="0" fontId="29" fillId="0" borderId="0" applyNumberFormat="0" applyFill="0" applyBorder="0" applyAlignment="0" applyProtection="0"/>
    <xf numFmtId="0" fontId="32" fillId="33" borderId="19" applyNumberFormat="0" applyAlignment="0" applyProtection="0"/>
    <xf numFmtId="0" fontId="35" fillId="0" borderId="21" applyNumberFormat="0" applyFill="0" applyAlignment="0" applyProtection="0"/>
    <xf numFmtId="0" fontId="31" fillId="34" borderId="0" applyNumberFormat="0" applyBorder="0" applyAlignment="0" applyProtection="0"/>
    <xf numFmtId="0" fontId="11" fillId="0" borderId="0"/>
    <xf numFmtId="0" fontId="11" fillId="0" borderId="0"/>
    <xf numFmtId="0" fontId="24" fillId="0" borderId="0"/>
    <xf numFmtId="0" fontId="11" fillId="35" borderId="23" applyNumberFormat="0" applyFont="0" applyAlignment="0" applyProtection="0"/>
    <xf numFmtId="0" fontId="11" fillId="35" borderId="23" applyNumberFormat="0" applyFont="0" applyAlignment="0" applyProtection="0"/>
    <xf numFmtId="0" fontId="33" fillId="30" borderId="20" applyNumberFormat="0" applyAlignment="0" applyProtection="0"/>
    <xf numFmtId="0" fontId="44" fillId="0" borderId="0" applyNumberFormat="0" applyFill="0" applyBorder="0" applyAlignment="0" applyProtection="0"/>
    <xf numFmtId="0" fontId="39" fillId="0" borderId="24" applyNumberFormat="0" applyFill="0" applyAlignment="0" applyProtection="0"/>
    <xf numFmtId="0" fontId="37" fillId="0" borderId="0" applyNumberFormat="0" applyFill="0" applyBorder="0" applyAlignment="0" applyProtection="0"/>
    <xf numFmtId="172" fontId="45" fillId="0" borderId="25"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16" fillId="0" borderId="0"/>
    <xf numFmtId="171" fontId="16" fillId="0" borderId="0" applyFont="0" applyFill="0" applyBorder="0" applyAlignment="0" applyProtection="0"/>
    <xf numFmtId="172" fontId="47" fillId="36" borderId="25"/>
    <xf numFmtId="0" fontId="16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22" fillId="0" borderId="0"/>
    <xf numFmtId="0" fontId="16" fillId="0" borderId="0"/>
    <xf numFmtId="0" fontId="16" fillId="0" borderId="0"/>
    <xf numFmtId="0" fontId="48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48" fillId="0" borderId="0"/>
    <xf numFmtId="0" fontId="43" fillId="0" borderId="0"/>
    <xf numFmtId="0" fontId="11" fillId="0" borderId="0"/>
    <xf numFmtId="0" fontId="49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50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9" fontId="22" fillId="0" borderId="0" applyFont="0" applyFill="0" applyBorder="0" applyAlignment="0" applyProtection="0"/>
    <xf numFmtId="0" fontId="51" fillId="0" borderId="0"/>
    <xf numFmtId="43" fontId="22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52" fillId="0" borderId="0"/>
    <xf numFmtId="0" fontId="24" fillId="0" borderId="0"/>
    <xf numFmtId="0" fontId="24" fillId="0" borderId="0"/>
    <xf numFmtId="0" fontId="10" fillId="0" borderId="0"/>
    <xf numFmtId="0" fontId="9" fillId="0" borderId="0"/>
    <xf numFmtId="0" fontId="9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7" fillId="0" borderId="0"/>
    <xf numFmtId="164" fontId="6" fillId="0" borderId="0" applyFont="0" applyFill="0" applyBorder="0" applyAlignment="0" applyProtection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0" borderId="0"/>
    <xf numFmtId="0" fontId="5" fillId="0" borderId="0"/>
    <xf numFmtId="0" fontId="5" fillId="35" borderId="23" applyNumberFormat="0" applyFont="0" applyAlignment="0" applyProtection="0"/>
    <xf numFmtId="0" fontId="5" fillId="35" borderId="2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35" borderId="23" applyNumberFormat="0" applyFont="0" applyAlignment="0" applyProtection="0"/>
    <xf numFmtId="0" fontId="4" fillId="35" borderId="23" applyNumberFormat="0" applyFon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5" borderId="0" applyNumberFormat="0" applyBorder="0" applyAlignment="0" applyProtection="0"/>
    <xf numFmtId="0" fontId="54" fillId="66" borderId="0" applyNumberFormat="0" applyBorder="0" applyAlignment="0" applyProtection="0"/>
    <xf numFmtId="0" fontId="54" fillId="67" borderId="0" applyNumberFormat="0" applyBorder="0" applyAlignment="0" applyProtection="0"/>
    <xf numFmtId="0" fontId="54" fillId="60" borderId="0" applyNumberFormat="0" applyBorder="0" applyAlignment="0" applyProtection="0"/>
    <xf numFmtId="0" fontId="54" fillId="62" borderId="0" applyNumberFormat="0" applyBorder="0" applyAlignment="0" applyProtection="0"/>
    <xf numFmtId="0" fontId="54" fillId="68" borderId="0" applyNumberFormat="0" applyBorder="0" applyAlignment="0" applyProtection="0"/>
    <xf numFmtId="0" fontId="55" fillId="48" borderId="26" applyNumberFormat="0" applyAlignment="0" applyProtection="0"/>
    <xf numFmtId="0" fontId="56" fillId="69" borderId="27" applyNumberFormat="0" applyAlignment="0" applyProtection="0"/>
    <xf numFmtId="0" fontId="57" fillId="69" borderId="26" applyNumberFormat="0" applyAlignment="0" applyProtection="0"/>
    <xf numFmtId="0" fontId="58" fillId="70" borderId="28" applyNumberFormat="0" applyAlignment="0" applyProtection="0"/>
    <xf numFmtId="0" fontId="59" fillId="71" borderId="0" applyNumberFormat="0" applyBorder="0" applyAlignment="0" applyProtection="0"/>
    <xf numFmtId="0" fontId="45" fillId="0" borderId="0"/>
    <xf numFmtId="0" fontId="60" fillId="40" borderId="0" applyNumberFormat="0" applyBorder="0" applyAlignment="0" applyProtection="0"/>
    <xf numFmtId="0" fontId="24" fillId="72" borderId="29" applyNumberFormat="0" applyFont="0" applyAlignment="0" applyProtection="0"/>
    <xf numFmtId="0" fontId="45" fillId="73" borderId="29" applyNumberFormat="0" applyAlignment="0" applyProtection="0"/>
    <xf numFmtId="0" fontId="61" fillId="42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0" borderId="0"/>
    <xf numFmtId="0" fontId="2" fillId="0" borderId="0"/>
    <xf numFmtId="0" fontId="2" fillId="35" borderId="23" applyNumberFormat="0" applyFont="0" applyAlignment="0" applyProtection="0"/>
    <xf numFmtId="0" fontId="2" fillId="35" borderId="2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0" borderId="0"/>
    <xf numFmtId="0" fontId="2" fillId="0" borderId="0"/>
    <xf numFmtId="0" fontId="2" fillId="35" borderId="23" applyNumberFormat="0" applyFont="0" applyAlignment="0" applyProtection="0"/>
    <xf numFmtId="0" fontId="2" fillId="35" borderId="2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5" borderId="23" applyNumberFormat="0" applyFont="0" applyAlignment="0" applyProtection="0"/>
    <xf numFmtId="0" fontId="2" fillId="35" borderId="23" applyNumberFormat="0" applyFon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6" fillId="0" borderId="0"/>
    <xf numFmtId="0" fontId="2" fillId="0" borderId="0"/>
    <xf numFmtId="0" fontId="1" fillId="0" borderId="0"/>
  </cellStyleXfs>
  <cellXfs count="125">
    <xf numFmtId="0" fontId="0" fillId="0" borderId="0" xfId="0"/>
    <xf numFmtId="167" fontId="20" fillId="3" borderId="8" xfId="1" applyNumberFormat="1" applyFont="1" applyFill="1" applyBorder="1" applyAlignment="1">
      <alignment horizontal="center"/>
    </xf>
    <xf numFmtId="0" fontId="15" fillId="3" borderId="8" xfId="1" applyFont="1" applyFill="1" applyBorder="1" applyAlignment="1">
      <alignment horizontal="center"/>
    </xf>
    <xf numFmtId="0" fontId="17" fillId="3" borderId="0" xfId="1" applyFont="1" applyFill="1" applyBorder="1" applyAlignment="1"/>
    <xf numFmtId="0" fontId="14" fillId="3" borderId="0" xfId="1" applyFont="1" applyFill="1" applyBorder="1" applyAlignment="1">
      <alignment horizontal="center" vertical="top" wrapText="1"/>
    </xf>
    <xf numFmtId="0" fontId="23" fillId="3" borderId="0" xfId="1" applyFont="1" applyFill="1" applyBorder="1" applyAlignment="1">
      <alignment horizontal="center" vertical="top" wrapText="1"/>
    </xf>
    <xf numFmtId="1" fontId="19" fillId="3" borderId="0" xfId="1" applyNumberFormat="1" applyFont="1" applyFill="1" applyBorder="1" applyAlignment="1">
      <alignment horizontal="center"/>
    </xf>
    <xf numFmtId="0" fontId="18" fillId="3" borderId="0" xfId="1" applyFont="1" applyFill="1" applyBorder="1" applyAlignment="1"/>
    <xf numFmtId="167" fontId="15" fillId="3" borderId="8" xfId="1" applyNumberFormat="1" applyFont="1" applyFill="1" applyBorder="1" applyAlignment="1">
      <alignment horizontal="center"/>
    </xf>
    <xf numFmtId="167" fontId="17" fillId="3" borderId="0" xfId="1" applyNumberFormat="1" applyFont="1" applyFill="1" applyBorder="1" applyAlignment="1"/>
    <xf numFmtId="3" fontId="20" fillId="3" borderId="8" xfId="1" applyNumberFormat="1" applyFont="1" applyFill="1" applyBorder="1" applyAlignment="1">
      <alignment horizontal="center"/>
    </xf>
    <xf numFmtId="0" fontId="15" fillId="3" borderId="0" xfId="1" quotePrefix="1" applyFont="1" applyFill="1" applyBorder="1" applyAlignment="1">
      <alignment horizontal="center" wrapText="1"/>
    </xf>
    <xf numFmtId="1" fontId="18" fillId="3" borderId="0" xfId="1" applyNumberFormat="1" applyFont="1" applyFill="1" applyBorder="1" applyAlignment="1">
      <alignment horizontal="center" vertical="center"/>
    </xf>
    <xf numFmtId="0" fontId="15" fillId="3" borderId="8" xfId="1" applyFont="1" applyFill="1" applyBorder="1" applyAlignment="1">
      <alignment horizontal="left"/>
    </xf>
    <xf numFmtId="3" fontId="15" fillId="3" borderId="8" xfId="1" applyNumberFormat="1" applyFont="1" applyFill="1" applyBorder="1" applyAlignment="1">
      <alignment horizontal="center"/>
    </xf>
    <xf numFmtId="167" fontId="18" fillId="3" borderId="0" xfId="1" applyNumberFormat="1" applyFont="1" applyFill="1" applyBorder="1" applyAlignment="1"/>
    <xf numFmtId="0" fontId="18" fillId="3" borderId="0" xfId="1" applyFont="1" applyFill="1" applyBorder="1" applyAlignment="1">
      <alignment horizontal="center"/>
    </xf>
    <xf numFmtId="0" fontId="21" fillId="3" borderId="8" xfId="1" applyFont="1" applyFill="1" applyBorder="1" applyAlignment="1">
      <alignment horizontal="left"/>
    </xf>
    <xf numFmtId="167" fontId="15" fillId="3" borderId="8" xfId="1" applyNumberFormat="1" applyFont="1" applyFill="1" applyBorder="1" applyAlignment="1">
      <alignment horizontal="center" wrapText="1"/>
    </xf>
    <xf numFmtId="167" fontId="25" fillId="3" borderId="0" xfId="1" applyNumberFormat="1" applyFont="1" applyFill="1" applyBorder="1" applyAlignment="1"/>
    <xf numFmtId="167" fontId="20" fillId="3" borderId="0" xfId="1" applyNumberFormat="1" applyFont="1" applyFill="1" applyBorder="1" applyAlignment="1">
      <alignment horizontal="center"/>
    </xf>
    <xf numFmtId="3" fontId="17" fillId="3" borderId="0" xfId="1" applyNumberFormat="1" applyFont="1" applyFill="1" applyBorder="1" applyAlignment="1">
      <alignment horizontal="center"/>
    </xf>
    <xf numFmtId="4" fontId="15" fillId="3" borderId="8" xfId="1" applyNumberFormat="1" applyFont="1" applyFill="1" applyBorder="1" applyAlignment="1">
      <alignment horizontal="center"/>
    </xf>
    <xf numFmtId="3" fontId="20" fillId="3" borderId="0" xfId="1" applyNumberFormat="1" applyFont="1" applyFill="1" applyBorder="1" applyAlignment="1">
      <alignment horizontal="center" vertical="center" wrapText="1"/>
    </xf>
    <xf numFmtId="4" fontId="15" fillId="3" borderId="0" xfId="1" applyNumberFormat="1" applyFont="1" applyFill="1" applyBorder="1" applyAlignment="1">
      <alignment horizontal="center"/>
    </xf>
    <xf numFmtId="167" fontId="15" fillId="3" borderId="0" xfId="1" applyNumberFormat="1" applyFont="1" applyFill="1" applyBorder="1" applyAlignment="1">
      <alignment horizontal="center" wrapText="1"/>
    </xf>
    <xf numFmtId="3" fontId="20" fillId="3" borderId="6" xfId="1" applyNumberFormat="1" applyFont="1" applyFill="1" applyBorder="1" applyAlignment="1">
      <alignment horizontal="center" vertical="center" wrapText="1"/>
    </xf>
    <xf numFmtId="3" fontId="20" fillId="3" borderId="8" xfId="1" applyNumberFormat="1" applyFont="1" applyFill="1" applyBorder="1" applyAlignment="1">
      <alignment horizontal="center" vertical="center" wrapText="1"/>
    </xf>
    <xf numFmtId="3" fontId="20" fillId="10" borderId="6" xfId="1" applyNumberFormat="1" applyFont="1" applyFill="1" applyBorder="1" applyAlignment="1">
      <alignment horizontal="center" vertical="center" wrapText="1"/>
    </xf>
    <xf numFmtId="3" fontId="20" fillId="3" borderId="6" xfId="1" applyNumberFormat="1" applyFont="1" applyFill="1" applyBorder="1" applyAlignment="1">
      <alignment horizontal="center" vertical="center" wrapText="1"/>
    </xf>
    <xf numFmtId="173" fontId="17" fillId="3" borderId="0" xfId="2" applyNumberFormat="1" applyFont="1" applyFill="1" applyBorder="1" applyAlignment="1"/>
    <xf numFmtId="173" fontId="20" fillId="3" borderId="6" xfId="2" applyNumberFormat="1" applyFont="1" applyFill="1" applyBorder="1" applyAlignment="1">
      <alignment horizontal="center" vertical="center" wrapText="1"/>
    </xf>
    <xf numFmtId="173" fontId="20" fillId="3" borderId="8" xfId="2" applyNumberFormat="1" applyFont="1" applyFill="1" applyBorder="1" applyAlignment="1">
      <alignment horizontal="center"/>
    </xf>
    <xf numFmtId="173" fontId="15" fillId="3" borderId="8" xfId="2" applyNumberFormat="1" applyFont="1" applyFill="1" applyBorder="1" applyAlignment="1">
      <alignment horizontal="center"/>
    </xf>
    <xf numFmtId="173" fontId="15" fillId="3" borderId="8" xfId="2" applyNumberFormat="1" applyFont="1" applyFill="1" applyBorder="1" applyAlignment="1">
      <alignment horizontal="center" wrapText="1"/>
    </xf>
    <xf numFmtId="10" fontId="26" fillId="3" borderId="8" xfId="2" applyNumberFormat="1" applyFont="1" applyFill="1" applyBorder="1" applyAlignment="1">
      <alignment horizontal="center"/>
    </xf>
    <xf numFmtId="10" fontId="53" fillId="3" borderId="8" xfId="2" applyNumberFormat="1" applyFont="1" applyFill="1" applyBorder="1" applyAlignment="1">
      <alignment horizontal="center"/>
    </xf>
    <xf numFmtId="0" fontId="25" fillId="3" borderId="0" xfId="1" applyFont="1" applyFill="1" applyBorder="1" applyAlignment="1"/>
    <xf numFmtId="3" fontId="20" fillId="3" borderId="8" xfId="1" applyNumberFormat="1" applyFont="1" applyFill="1" applyBorder="1" applyAlignment="1">
      <alignment horizontal="center" vertical="center" wrapText="1"/>
    </xf>
    <xf numFmtId="3" fontId="20" fillId="3" borderId="6" xfId="1" applyNumberFormat="1" applyFont="1" applyFill="1" applyBorder="1" applyAlignment="1">
      <alignment horizontal="center" vertical="center" wrapText="1"/>
    </xf>
    <xf numFmtId="0" fontId="15" fillId="3" borderId="10" xfId="1" quotePrefix="1" applyFont="1" applyFill="1" applyBorder="1" applyAlignment="1">
      <alignment horizontal="center" wrapText="1"/>
    </xf>
    <xf numFmtId="3" fontId="20" fillId="3" borderId="6" xfId="1" applyNumberFormat="1" applyFont="1" applyFill="1" applyBorder="1" applyAlignment="1">
      <alignment horizontal="center" vertical="center" wrapText="1"/>
    </xf>
    <xf numFmtId="3" fontId="20" fillId="2" borderId="6" xfId="1" applyNumberFormat="1" applyFont="1" applyFill="1" applyBorder="1" applyAlignment="1">
      <alignment horizontal="center" vertical="center" wrapText="1"/>
    </xf>
    <xf numFmtId="167" fontId="20" fillId="2" borderId="8" xfId="1" applyNumberFormat="1" applyFont="1" applyFill="1" applyBorder="1" applyAlignment="1">
      <alignment horizontal="center"/>
    </xf>
    <xf numFmtId="167" fontId="15" fillId="2" borderId="8" xfId="1" applyNumberFormat="1" applyFont="1" applyFill="1" applyBorder="1" applyAlignment="1">
      <alignment horizontal="center"/>
    </xf>
    <xf numFmtId="3" fontId="17" fillId="2" borderId="0" xfId="1" applyNumberFormat="1" applyFont="1" applyFill="1" applyBorder="1" applyAlignment="1">
      <alignment horizontal="center"/>
    </xf>
    <xf numFmtId="3" fontId="15" fillId="3" borderId="8" xfId="1" applyNumberFormat="1" applyFont="1" applyFill="1" applyBorder="1" applyAlignment="1">
      <alignment horizontal="center" wrapText="1"/>
    </xf>
    <xf numFmtId="167" fontId="15" fillId="74" borderId="8" xfId="1" applyNumberFormat="1" applyFont="1" applyFill="1" applyBorder="1" applyAlignment="1">
      <alignment horizontal="center"/>
    </xf>
    <xf numFmtId="3" fontId="20" fillId="3" borderId="2" xfId="1" applyNumberFormat="1" applyFont="1" applyFill="1" applyBorder="1" applyAlignment="1">
      <alignment horizontal="center" vertical="center" wrapText="1"/>
    </xf>
    <xf numFmtId="3" fontId="20" fillId="3" borderId="6" xfId="1" applyNumberFormat="1" applyFont="1" applyFill="1" applyBorder="1" applyAlignment="1">
      <alignment horizontal="center" vertical="center" wrapText="1"/>
    </xf>
    <xf numFmtId="0" fontId="15" fillId="3" borderId="10" xfId="1" quotePrefix="1" applyFont="1" applyFill="1" applyBorder="1" applyAlignment="1">
      <alignment horizontal="center" wrapText="1"/>
    </xf>
    <xf numFmtId="3" fontId="20" fillId="3" borderId="4" xfId="1" applyNumberFormat="1" applyFont="1" applyFill="1" applyBorder="1" applyAlignment="1">
      <alignment horizontal="center" vertical="center" wrapText="1"/>
    </xf>
    <xf numFmtId="167" fontId="15" fillId="76" borderId="8" xfId="1" applyNumberFormat="1" applyFont="1" applyFill="1" applyBorder="1" applyAlignment="1">
      <alignment horizontal="center" wrapText="1"/>
    </xf>
    <xf numFmtId="3" fontId="15" fillId="76" borderId="8" xfId="1" applyNumberFormat="1" applyFont="1" applyFill="1" applyBorder="1" applyAlignment="1">
      <alignment horizontal="center" wrapText="1"/>
    </xf>
    <xf numFmtId="167" fontId="20" fillId="75" borderId="8" xfId="1" applyNumberFormat="1" applyFont="1" applyFill="1" applyBorder="1" applyAlignment="1">
      <alignment horizontal="center"/>
    </xf>
    <xf numFmtId="9" fontId="20" fillId="3" borderId="8" xfId="2" applyFont="1" applyFill="1" applyBorder="1" applyAlignment="1">
      <alignment horizontal="center"/>
    </xf>
    <xf numFmtId="9" fontId="26" fillId="3" borderId="8" xfId="2" applyFont="1" applyFill="1" applyBorder="1" applyAlignment="1">
      <alignment horizontal="center"/>
    </xf>
    <xf numFmtId="0" fontId="15" fillId="3" borderId="0" xfId="1" applyFont="1" applyFill="1" applyBorder="1" applyAlignment="1">
      <alignment vertical="center" wrapText="1"/>
    </xf>
    <xf numFmtId="10" fontId="20" fillId="3" borderId="8" xfId="2" applyNumberFormat="1" applyFont="1" applyFill="1" applyBorder="1" applyAlignment="1">
      <alignment horizontal="center"/>
    </xf>
    <xf numFmtId="0" fontId="62" fillId="3" borderId="0" xfId="1" applyFont="1" applyFill="1" applyBorder="1" applyAlignment="1"/>
    <xf numFmtId="0" fontId="63" fillId="3" borderId="0" xfId="1" quotePrefix="1" applyFont="1" applyFill="1" applyBorder="1" applyAlignment="1">
      <alignment horizontal="center" wrapText="1"/>
    </xf>
    <xf numFmtId="0" fontId="63" fillId="3" borderId="9" xfId="1" quotePrefix="1" applyFont="1" applyFill="1" applyBorder="1" applyAlignment="1">
      <alignment wrapText="1"/>
    </xf>
    <xf numFmtId="0" fontId="63" fillId="3" borderId="10" xfId="1" quotePrefix="1" applyFont="1" applyFill="1" applyBorder="1" applyAlignment="1">
      <alignment wrapText="1"/>
    </xf>
    <xf numFmtId="3" fontId="62" fillId="3" borderId="10" xfId="1" applyNumberFormat="1" applyFont="1" applyFill="1" applyBorder="1" applyAlignment="1">
      <alignment vertical="center" wrapText="1"/>
    </xf>
    <xf numFmtId="3" fontId="62" fillId="3" borderId="11" xfId="1" applyNumberFormat="1" applyFont="1" applyFill="1" applyBorder="1" applyAlignment="1">
      <alignment vertical="center" wrapText="1"/>
    </xf>
    <xf numFmtId="3" fontId="62" fillId="3" borderId="2" xfId="1" applyNumberFormat="1" applyFont="1" applyFill="1" applyBorder="1" applyAlignment="1">
      <alignment vertical="center" wrapText="1"/>
    </xf>
    <xf numFmtId="3" fontId="62" fillId="3" borderId="2" xfId="1" applyNumberFormat="1" applyFont="1" applyFill="1" applyBorder="1" applyAlignment="1">
      <alignment horizontal="center" vertical="center" wrapText="1"/>
    </xf>
    <xf numFmtId="3" fontId="62" fillId="3" borderId="6" xfId="1" applyNumberFormat="1" applyFont="1" applyFill="1" applyBorder="1" applyAlignment="1">
      <alignment vertical="center" wrapText="1"/>
    </xf>
    <xf numFmtId="0" fontId="62" fillId="3" borderId="6" xfId="1" applyFont="1" applyFill="1" applyBorder="1" applyAlignment="1">
      <alignment horizontal="center" vertical="center" wrapText="1"/>
    </xf>
    <xf numFmtId="3" fontId="62" fillId="3" borderId="6" xfId="1" applyNumberFormat="1" applyFont="1" applyFill="1" applyBorder="1" applyAlignment="1">
      <alignment horizontal="center" vertical="center" wrapText="1"/>
    </xf>
    <xf numFmtId="3" fontId="62" fillId="3" borderId="8" xfId="1" applyNumberFormat="1" applyFont="1" applyFill="1" applyBorder="1" applyAlignment="1">
      <alignment horizontal="center" vertical="center" wrapText="1"/>
    </xf>
    <xf numFmtId="3" fontId="62" fillId="3" borderId="8" xfId="1" applyNumberFormat="1" applyFont="1" applyFill="1" applyBorder="1" applyAlignment="1">
      <alignment horizontal="center"/>
    </xf>
    <xf numFmtId="167" fontId="62" fillId="3" borderId="8" xfId="1" applyNumberFormat="1" applyFont="1" applyFill="1" applyBorder="1" applyAlignment="1">
      <alignment horizontal="center"/>
    </xf>
    <xf numFmtId="1" fontId="63" fillId="3" borderId="8" xfId="1" applyNumberFormat="1" applyFont="1" applyFill="1" applyBorder="1" applyAlignment="1">
      <alignment horizontal="center" vertical="center"/>
    </xf>
    <xf numFmtId="1" fontId="63" fillId="3" borderId="8" xfId="1" applyNumberFormat="1" applyFont="1" applyFill="1" applyBorder="1" applyAlignment="1">
      <alignment horizontal="center" vertical="center" wrapText="1"/>
    </xf>
    <xf numFmtId="3" fontId="63" fillId="3" borderId="8" xfId="1" applyNumberFormat="1" applyFont="1" applyFill="1" applyBorder="1" applyAlignment="1">
      <alignment horizontal="center"/>
    </xf>
    <xf numFmtId="167" fontId="63" fillId="3" borderId="8" xfId="1" applyNumberFormat="1" applyFont="1" applyFill="1" applyBorder="1" applyAlignment="1">
      <alignment horizontal="center"/>
    </xf>
    <xf numFmtId="1" fontId="64" fillId="3" borderId="8" xfId="1" applyNumberFormat="1" applyFont="1" applyFill="1" applyBorder="1" applyAlignment="1"/>
    <xf numFmtId="0" fontId="63" fillId="3" borderId="8" xfId="1" applyFont="1" applyFill="1" applyBorder="1" applyAlignment="1">
      <alignment horizontal="center"/>
    </xf>
    <xf numFmtId="0" fontId="63" fillId="3" borderId="8" xfId="1" applyFont="1" applyFill="1" applyBorder="1" applyAlignment="1">
      <alignment horizontal="left"/>
    </xf>
    <xf numFmtId="9" fontId="15" fillId="3" borderId="8" xfId="2" applyFont="1" applyFill="1" applyBorder="1" applyAlignment="1">
      <alignment horizontal="center"/>
    </xf>
    <xf numFmtId="167" fontId="15" fillId="3" borderId="0" xfId="1" applyNumberFormat="1" applyFont="1" applyFill="1" applyBorder="1" applyAlignment="1">
      <alignment horizontal="center"/>
    </xf>
    <xf numFmtId="167" fontId="65" fillId="3" borderId="0" xfId="1" applyNumberFormat="1" applyFont="1" applyFill="1" applyBorder="1" applyAlignment="1"/>
    <xf numFmtId="0" fontId="62" fillId="0" borderId="8" xfId="0" applyFont="1" applyFill="1" applyBorder="1" applyAlignment="1">
      <alignment horizontal="left" vertical="center" wrapText="1"/>
    </xf>
    <xf numFmtId="1" fontId="64" fillId="3" borderId="8" xfId="1" applyNumberFormat="1" applyFont="1" applyFill="1" applyBorder="1" applyAlignment="1">
      <alignment horizontal="center" vertical="center"/>
    </xf>
    <xf numFmtId="0" fontId="62" fillId="3" borderId="8" xfId="1" applyFont="1" applyFill="1" applyBorder="1" applyAlignment="1">
      <alignment horizontal="center" vertical="center"/>
    </xf>
    <xf numFmtId="3" fontId="20" fillId="3" borderId="2" xfId="1" applyNumberFormat="1" applyFont="1" applyFill="1" applyBorder="1" applyAlignment="1">
      <alignment horizontal="center" vertical="center" wrapText="1"/>
    </xf>
    <xf numFmtId="3" fontId="20" fillId="3" borderId="6" xfId="1" applyNumberFormat="1" applyFont="1" applyFill="1" applyBorder="1" applyAlignment="1">
      <alignment horizontal="center" vertical="center" wrapText="1"/>
    </xf>
    <xf numFmtId="3" fontId="62" fillId="3" borderId="2" xfId="1" applyNumberFormat="1" applyFont="1" applyFill="1" applyBorder="1" applyAlignment="1">
      <alignment horizontal="center" vertical="center" wrapText="1"/>
    </xf>
    <xf numFmtId="3" fontId="62" fillId="3" borderId="6" xfId="1" applyNumberFormat="1" applyFont="1" applyFill="1" applyBorder="1" applyAlignment="1">
      <alignment horizontal="center" vertical="center" wrapText="1"/>
    </xf>
    <xf numFmtId="3" fontId="62" fillId="3" borderId="9" xfId="1" applyNumberFormat="1" applyFont="1" applyFill="1" applyBorder="1" applyAlignment="1">
      <alignment horizontal="center" vertical="center" wrapText="1"/>
    </xf>
    <xf numFmtId="3" fontId="62" fillId="3" borderId="10" xfId="1" applyNumberFormat="1" applyFont="1" applyFill="1" applyBorder="1" applyAlignment="1">
      <alignment horizontal="center" vertical="center" wrapText="1"/>
    </xf>
    <xf numFmtId="3" fontId="62" fillId="3" borderId="11" xfId="1" applyNumberFormat="1" applyFont="1" applyFill="1" applyBorder="1" applyAlignment="1">
      <alignment horizontal="center" vertical="center" wrapText="1"/>
    </xf>
    <xf numFmtId="3" fontId="62" fillId="3" borderId="4" xfId="1" applyNumberFormat="1" applyFont="1" applyFill="1" applyBorder="1" applyAlignment="1">
      <alignment horizontal="center" vertical="center" wrapText="1"/>
    </xf>
    <xf numFmtId="3" fontId="20" fillId="3" borderId="4" xfId="1" applyNumberFormat="1" applyFont="1" applyFill="1" applyBorder="1" applyAlignment="1">
      <alignment horizontal="center" vertical="center" wrapText="1"/>
    </xf>
    <xf numFmtId="3" fontId="62" fillId="3" borderId="8" xfId="1" applyNumberFormat="1" applyFont="1" applyFill="1" applyBorder="1" applyAlignment="1">
      <alignment horizontal="center" vertical="center" wrapText="1"/>
    </xf>
    <xf numFmtId="3" fontId="20" fillId="3" borderId="8" xfId="1" applyNumberFormat="1" applyFont="1" applyFill="1" applyBorder="1" applyAlignment="1">
      <alignment horizontal="center" vertical="center" wrapText="1"/>
    </xf>
    <xf numFmtId="0" fontId="66" fillId="3" borderId="0" xfId="1" applyFont="1" applyFill="1" applyBorder="1" applyAlignment="1">
      <alignment horizontal="center" vertical="center" wrapText="1"/>
    </xf>
    <xf numFmtId="3" fontId="20" fillId="3" borderId="9" xfId="1" applyNumberFormat="1" applyFont="1" applyFill="1" applyBorder="1" applyAlignment="1">
      <alignment horizontal="center" vertical="center" wrapText="1"/>
    </xf>
    <xf numFmtId="3" fontId="20" fillId="3" borderId="10" xfId="1" applyNumberFormat="1" applyFont="1" applyFill="1" applyBorder="1" applyAlignment="1">
      <alignment horizontal="center" vertical="center" wrapText="1"/>
    </xf>
    <xf numFmtId="3" fontId="20" fillId="3" borderId="11" xfId="1" applyNumberFormat="1" applyFont="1" applyFill="1" applyBorder="1" applyAlignment="1">
      <alignment horizontal="center" vertical="center" wrapText="1"/>
    </xf>
    <xf numFmtId="173" fontId="20" fillId="3" borderId="2" xfId="2" applyNumberFormat="1" applyFont="1" applyFill="1" applyBorder="1" applyAlignment="1">
      <alignment horizontal="center" vertical="center" wrapText="1"/>
    </xf>
    <xf numFmtId="173" fontId="20" fillId="3" borderId="4" xfId="2" applyNumberFormat="1" applyFont="1" applyFill="1" applyBorder="1" applyAlignment="1">
      <alignment horizontal="center" vertical="center" wrapText="1"/>
    </xf>
    <xf numFmtId="173" fontId="20" fillId="3" borderId="6" xfId="2" applyNumberFormat="1" applyFont="1" applyFill="1" applyBorder="1" applyAlignment="1">
      <alignment horizontal="center" vertical="center" wrapText="1"/>
    </xf>
    <xf numFmtId="173" fontId="26" fillId="3" borderId="2" xfId="2" applyNumberFormat="1" applyFont="1" applyFill="1" applyBorder="1" applyAlignment="1">
      <alignment horizontal="center" vertical="center" wrapText="1"/>
    </xf>
    <xf numFmtId="173" fontId="26" fillId="3" borderId="4" xfId="2" applyNumberFormat="1" applyFont="1" applyFill="1" applyBorder="1" applyAlignment="1">
      <alignment horizontal="center" vertical="center" wrapText="1"/>
    </xf>
    <xf numFmtId="173" fontId="26" fillId="3" borderId="6" xfId="2" applyNumberFormat="1" applyFont="1" applyFill="1" applyBorder="1" applyAlignment="1">
      <alignment horizontal="center" vertical="center" wrapText="1"/>
    </xf>
    <xf numFmtId="0" fontId="15" fillId="3" borderId="10" xfId="1" quotePrefix="1" applyFont="1" applyFill="1" applyBorder="1" applyAlignment="1">
      <alignment horizontal="center" wrapText="1"/>
    </xf>
    <xf numFmtId="3" fontId="20" fillId="2" borderId="2" xfId="1" applyNumberFormat="1" applyFont="1" applyFill="1" applyBorder="1" applyAlignment="1">
      <alignment horizontal="center" vertical="center" wrapText="1"/>
    </xf>
    <xf numFmtId="3" fontId="20" fillId="2" borderId="4" xfId="1" applyNumberFormat="1" applyFont="1" applyFill="1" applyBorder="1" applyAlignment="1">
      <alignment horizontal="center" vertical="center" wrapText="1"/>
    </xf>
    <xf numFmtId="3" fontId="20" fillId="2" borderId="6" xfId="1" applyNumberFormat="1" applyFont="1" applyFill="1" applyBorder="1" applyAlignment="1">
      <alignment horizontal="center" vertical="center" wrapText="1"/>
    </xf>
    <xf numFmtId="0" fontId="15" fillId="3" borderId="1" xfId="1" quotePrefix="1" applyFont="1" applyFill="1" applyBorder="1" applyAlignment="1">
      <alignment horizontal="center" wrapText="1"/>
    </xf>
    <xf numFmtId="0" fontId="62" fillId="3" borderId="2" xfId="1" applyFont="1" applyFill="1" applyBorder="1" applyAlignment="1">
      <alignment horizontal="center" vertical="center" wrapText="1"/>
    </xf>
    <xf numFmtId="0" fontId="62" fillId="3" borderId="4" xfId="1" applyFont="1" applyFill="1" applyBorder="1" applyAlignment="1">
      <alignment horizontal="center" vertical="center" wrapText="1"/>
    </xf>
    <xf numFmtId="0" fontId="62" fillId="3" borderId="6" xfId="1" applyFont="1" applyFill="1" applyBorder="1" applyAlignment="1">
      <alignment horizontal="center" vertical="center" wrapText="1"/>
    </xf>
    <xf numFmtId="0" fontId="63" fillId="3" borderId="10" xfId="1" quotePrefix="1" applyFont="1" applyFill="1" applyBorder="1" applyAlignment="1">
      <alignment horizontal="center" wrapText="1"/>
    </xf>
    <xf numFmtId="3" fontId="62" fillId="3" borderId="15" xfId="1" applyNumberFormat="1" applyFont="1" applyFill="1" applyBorder="1" applyAlignment="1">
      <alignment horizontal="center" vertical="center" wrapText="1"/>
    </xf>
    <xf numFmtId="3" fontId="62" fillId="3" borderId="12" xfId="1" applyNumberFormat="1" applyFont="1" applyFill="1" applyBorder="1" applyAlignment="1">
      <alignment horizontal="center" vertical="center" wrapText="1"/>
    </xf>
    <xf numFmtId="3" fontId="62" fillId="3" borderId="13" xfId="1" applyNumberFormat="1" applyFont="1" applyFill="1" applyBorder="1" applyAlignment="1">
      <alignment horizontal="center" vertical="center" wrapText="1"/>
    </xf>
    <xf numFmtId="3" fontId="62" fillId="3" borderId="14" xfId="1" applyNumberFormat="1" applyFont="1" applyFill="1" applyBorder="1" applyAlignment="1">
      <alignment horizontal="center" vertical="center" wrapText="1"/>
    </xf>
    <xf numFmtId="3" fontId="62" fillId="3" borderId="3" xfId="1" applyNumberFormat="1" applyFont="1" applyFill="1" applyBorder="1" applyAlignment="1">
      <alignment horizontal="center" vertical="center" wrapText="1"/>
    </xf>
    <xf numFmtId="3" fontId="62" fillId="3" borderId="0" xfId="1" applyNumberFormat="1" applyFont="1" applyFill="1" applyBorder="1" applyAlignment="1">
      <alignment horizontal="center" vertical="center" wrapText="1"/>
    </xf>
    <xf numFmtId="3" fontId="62" fillId="3" borderId="5" xfId="1" applyNumberFormat="1" applyFont="1" applyFill="1" applyBorder="1" applyAlignment="1">
      <alignment horizontal="center" vertical="center" wrapText="1"/>
    </xf>
    <xf numFmtId="3" fontId="62" fillId="3" borderId="1" xfId="1" applyNumberFormat="1" applyFont="1" applyFill="1" applyBorder="1" applyAlignment="1">
      <alignment horizontal="center" vertical="center" wrapText="1"/>
    </xf>
    <xf numFmtId="3" fontId="62" fillId="3" borderId="7" xfId="1" applyNumberFormat="1" applyFont="1" applyFill="1" applyBorder="1" applyAlignment="1">
      <alignment horizontal="center" vertical="center" wrapText="1"/>
    </xf>
  </cellXfs>
  <cellStyles count="742">
    <cellStyle name="_АГ" xfId="6"/>
    <cellStyle name="_ПРИЛ. 2003_ЧТЭ" xfId="7"/>
    <cellStyle name="_Приложение откр." xfId="8"/>
    <cellStyle name="_ПФ14" xfId="9"/>
    <cellStyle name="20% - Accent1" xfId="10"/>
    <cellStyle name="20% - Accent1 2" xfId="11"/>
    <cellStyle name="20% - Accent1 2 2" xfId="155"/>
    <cellStyle name="20% - Accent1 2 2 2" xfId="600"/>
    <cellStyle name="20% - Accent1 2 3" xfId="225"/>
    <cellStyle name="20% - Accent1 2 3 2" xfId="670"/>
    <cellStyle name="20% - Accent1 2 4" xfId="530"/>
    <cellStyle name="20% - Accent1 3" xfId="154"/>
    <cellStyle name="20% - Accent1 3 2" xfId="599"/>
    <cellStyle name="20% - Accent1 4" xfId="224"/>
    <cellStyle name="20% - Accent1 4 2" xfId="669"/>
    <cellStyle name="20% - Accent1 5" xfId="529"/>
    <cellStyle name="20% - Accent2" xfId="12"/>
    <cellStyle name="20% - Accent2 2" xfId="13"/>
    <cellStyle name="20% - Accent2 2 2" xfId="157"/>
    <cellStyle name="20% - Accent2 2 2 2" xfId="602"/>
    <cellStyle name="20% - Accent2 2 3" xfId="227"/>
    <cellStyle name="20% - Accent2 2 3 2" xfId="672"/>
    <cellStyle name="20% - Accent2 2 4" xfId="532"/>
    <cellStyle name="20% - Accent2 3" xfId="156"/>
    <cellStyle name="20% - Accent2 3 2" xfId="601"/>
    <cellStyle name="20% - Accent2 4" xfId="226"/>
    <cellStyle name="20% - Accent2 4 2" xfId="671"/>
    <cellStyle name="20% - Accent2 5" xfId="531"/>
    <cellStyle name="20% - Accent3" xfId="14"/>
    <cellStyle name="20% - Accent3 2" xfId="15"/>
    <cellStyle name="20% - Accent3 2 2" xfId="159"/>
    <cellStyle name="20% - Accent3 2 2 2" xfId="604"/>
    <cellStyle name="20% - Accent3 2 3" xfId="229"/>
    <cellStyle name="20% - Accent3 2 3 2" xfId="674"/>
    <cellStyle name="20% - Accent3 2 4" xfId="534"/>
    <cellStyle name="20% - Accent3 3" xfId="158"/>
    <cellStyle name="20% - Accent3 3 2" xfId="603"/>
    <cellStyle name="20% - Accent3 4" xfId="228"/>
    <cellStyle name="20% - Accent3 4 2" xfId="673"/>
    <cellStyle name="20% - Accent3 5" xfId="533"/>
    <cellStyle name="20% - Accent4" xfId="16"/>
    <cellStyle name="20% - Accent4 2" xfId="17"/>
    <cellStyle name="20% - Accent4 2 2" xfId="161"/>
    <cellStyle name="20% - Accent4 2 2 2" xfId="606"/>
    <cellStyle name="20% - Accent4 2 3" xfId="231"/>
    <cellStyle name="20% - Accent4 2 3 2" xfId="676"/>
    <cellStyle name="20% - Accent4 2 4" xfId="536"/>
    <cellStyle name="20% - Accent4 3" xfId="160"/>
    <cellStyle name="20% - Accent4 3 2" xfId="605"/>
    <cellStyle name="20% - Accent4 4" xfId="230"/>
    <cellStyle name="20% - Accent4 4 2" xfId="675"/>
    <cellStyle name="20% - Accent4 5" xfId="535"/>
    <cellStyle name="20% - Accent5" xfId="18"/>
    <cellStyle name="20% - Accent5 2" xfId="19"/>
    <cellStyle name="20% - Accent5 2 2" xfId="163"/>
    <cellStyle name="20% - Accent5 2 2 2" xfId="608"/>
    <cellStyle name="20% - Accent5 2 3" xfId="233"/>
    <cellStyle name="20% - Accent5 2 3 2" xfId="678"/>
    <cellStyle name="20% - Accent5 2 4" xfId="538"/>
    <cellStyle name="20% - Accent5 3" xfId="162"/>
    <cellStyle name="20% - Accent5 3 2" xfId="607"/>
    <cellStyle name="20% - Accent5 4" xfId="232"/>
    <cellStyle name="20% - Accent5 4 2" xfId="677"/>
    <cellStyle name="20% - Accent5 5" xfId="537"/>
    <cellStyle name="20% - Accent6" xfId="20"/>
    <cellStyle name="20% - Accent6 2" xfId="21"/>
    <cellStyle name="20% - Accent6 2 2" xfId="165"/>
    <cellStyle name="20% - Accent6 2 2 2" xfId="610"/>
    <cellStyle name="20% - Accent6 2 3" xfId="235"/>
    <cellStyle name="20% - Accent6 2 3 2" xfId="680"/>
    <cellStyle name="20% - Accent6 2 4" xfId="540"/>
    <cellStyle name="20% - Accent6 3" xfId="164"/>
    <cellStyle name="20% - Accent6 3 2" xfId="609"/>
    <cellStyle name="20% - Accent6 4" xfId="234"/>
    <cellStyle name="20% - Accent6 4 2" xfId="679"/>
    <cellStyle name="20% - Accent6 5" xfId="539"/>
    <cellStyle name="20% - Акцент1 2" xfId="293"/>
    <cellStyle name="20% — акцент1 2" xfId="294"/>
    <cellStyle name="20% - Акцент1 3" xfId="295"/>
    <cellStyle name="20% — акцент1 3" xfId="296"/>
    <cellStyle name="20% - Акцент1 4" xfId="297"/>
    <cellStyle name="20% — акцент1 4" xfId="298"/>
    <cellStyle name="20% - Акцент1 5" xfId="299"/>
    <cellStyle name="20% — акцент1 5" xfId="300"/>
    <cellStyle name="20% - Акцент1 6" xfId="301"/>
    <cellStyle name="20% — акцент1 6" xfId="302"/>
    <cellStyle name="20% — акцент1 7" xfId="303"/>
    <cellStyle name="20% — акцент1 8" xfId="304"/>
    <cellStyle name="20% - Акцент2 2" xfId="305"/>
    <cellStyle name="20% — акцент2 2" xfId="306"/>
    <cellStyle name="20% - Акцент2 3" xfId="307"/>
    <cellStyle name="20% — акцент2 3" xfId="308"/>
    <cellStyle name="20% - Акцент2 4" xfId="309"/>
    <cellStyle name="20% — акцент2 4" xfId="310"/>
    <cellStyle name="20% - Акцент2 5" xfId="311"/>
    <cellStyle name="20% — акцент2 5" xfId="312"/>
    <cellStyle name="20% - Акцент2 6" xfId="313"/>
    <cellStyle name="20% — акцент2 6" xfId="314"/>
    <cellStyle name="20% — акцент2 7" xfId="315"/>
    <cellStyle name="20% — акцент2 8" xfId="316"/>
    <cellStyle name="20% - Акцент3 2" xfId="317"/>
    <cellStyle name="20% — акцент3 2" xfId="318"/>
    <cellStyle name="20% - Акцент3 3" xfId="319"/>
    <cellStyle name="20% — акцент3 3" xfId="320"/>
    <cellStyle name="20% - Акцент3 4" xfId="321"/>
    <cellStyle name="20% — акцент3 4" xfId="322"/>
    <cellStyle name="20% - Акцент3 5" xfId="323"/>
    <cellStyle name="20% — акцент3 5" xfId="324"/>
    <cellStyle name="20% - Акцент3 6" xfId="325"/>
    <cellStyle name="20% — акцент3 6" xfId="326"/>
    <cellStyle name="20% — акцент3 7" xfId="327"/>
    <cellStyle name="20% — акцент3 8" xfId="328"/>
    <cellStyle name="20% - Акцент4 2" xfId="329"/>
    <cellStyle name="20% — акцент4 2" xfId="330"/>
    <cellStyle name="20% - Акцент4 3" xfId="331"/>
    <cellStyle name="20% — акцент4 3" xfId="332"/>
    <cellStyle name="20% - Акцент4 4" xfId="333"/>
    <cellStyle name="20% — акцент4 4" xfId="334"/>
    <cellStyle name="20% - Акцент4 5" xfId="335"/>
    <cellStyle name="20% — акцент4 5" xfId="336"/>
    <cellStyle name="20% - Акцент4 6" xfId="337"/>
    <cellStyle name="20% — акцент4 6" xfId="338"/>
    <cellStyle name="20% — акцент4 7" xfId="339"/>
    <cellStyle name="20% — акцент4 8" xfId="340"/>
    <cellStyle name="20% - Акцент5 2" xfId="341"/>
    <cellStyle name="20% — акцент5 2" xfId="342"/>
    <cellStyle name="20% - Акцент5 3" xfId="343"/>
    <cellStyle name="20% — акцент5 3" xfId="344"/>
    <cellStyle name="20% - Акцент5 4" xfId="345"/>
    <cellStyle name="20% — акцент5 4" xfId="346"/>
    <cellStyle name="20% - Акцент5 5" xfId="347"/>
    <cellStyle name="20% — акцент5 5" xfId="348"/>
    <cellStyle name="20% - Акцент5 6" xfId="349"/>
    <cellStyle name="20% — акцент5 6" xfId="350"/>
    <cellStyle name="20% — акцент5 7" xfId="351"/>
    <cellStyle name="20% — акцент5 8" xfId="352"/>
    <cellStyle name="20% - Акцент6 2" xfId="353"/>
    <cellStyle name="20% — акцент6 2" xfId="354"/>
    <cellStyle name="20% - Акцент6 3" xfId="355"/>
    <cellStyle name="20% — акцент6 3" xfId="356"/>
    <cellStyle name="20% - Акцент6 4" xfId="357"/>
    <cellStyle name="20% — акцент6 4" xfId="358"/>
    <cellStyle name="20% - Акцент6 5" xfId="359"/>
    <cellStyle name="20% — акцент6 5" xfId="360"/>
    <cellStyle name="20% - Акцент6 6" xfId="361"/>
    <cellStyle name="20% — акцент6 6" xfId="362"/>
    <cellStyle name="20% — акцент6 7" xfId="363"/>
    <cellStyle name="20% — акцент6 8" xfId="364"/>
    <cellStyle name="40% - Accent1" xfId="22"/>
    <cellStyle name="40% - Accent1 2" xfId="23"/>
    <cellStyle name="40% - Accent1 2 2" xfId="167"/>
    <cellStyle name="40% - Accent1 2 2 2" xfId="612"/>
    <cellStyle name="40% - Accent1 2 3" xfId="237"/>
    <cellStyle name="40% - Accent1 2 3 2" xfId="682"/>
    <cellStyle name="40% - Accent1 2 4" xfId="542"/>
    <cellStyle name="40% - Accent1 3" xfId="166"/>
    <cellStyle name="40% - Accent1 3 2" xfId="611"/>
    <cellStyle name="40% - Accent1 4" xfId="236"/>
    <cellStyle name="40% - Accent1 4 2" xfId="681"/>
    <cellStyle name="40% - Accent1 5" xfId="541"/>
    <cellStyle name="40% - Accent2" xfId="24"/>
    <cellStyle name="40% - Accent2 2" xfId="25"/>
    <cellStyle name="40% - Accent2 2 2" xfId="169"/>
    <cellStyle name="40% - Accent2 2 2 2" xfId="614"/>
    <cellStyle name="40% - Accent2 2 3" xfId="239"/>
    <cellStyle name="40% - Accent2 2 3 2" xfId="684"/>
    <cellStyle name="40% - Accent2 2 4" xfId="544"/>
    <cellStyle name="40% - Accent2 3" xfId="168"/>
    <cellStyle name="40% - Accent2 3 2" xfId="613"/>
    <cellStyle name="40% - Accent2 4" xfId="238"/>
    <cellStyle name="40% - Accent2 4 2" xfId="683"/>
    <cellStyle name="40% - Accent2 5" xfId="543"/>
    <cellStyle name="40% - Accent3" xfId="26"/>
    <cellStyle name="40% - Accent3 2" xfId="27"/>
    <cellStyle name="40% - Accent3 2 2" xfId="171"/>
    <cellStyle name="40% - Accent3 2 2 2" xfId="616"/>
    <cellStyle name="40% - Accent3 2 3" xfId="241"/>
    <cellStyle name="40% - Accent3 2 3 2" xfId="686"/>
    <cellStyle name="40% - Accent3 2 4" xfId="546"/>
    <cellStyle name="40% - Accent3 3" xfId="170"/>
    <cellStyle name="40% - Accent3 3 2" xfId="615"/>
    <cellStyle name="40% - Accent3 4" xfId="240"/>
    <cellStyle name="40% - Accent3 4 2" xfId="685"/>
    <cellStyle name="40% - Accent3 5" xfId="545"/>
    <cellStyle name="40% - Accent4" xfId="28"/>
    <cellStyle name="40% - Accent4 2" xfId="29"/>
    <cellStyle name="40% - Accent4 2 2" xfId="173"/>
    <cellStyle name="40% - Accent4 2 2 2" xfId="618"/>
    <cellStyle name="40% - Accent4 2 3" xfId="243"/>
    <cellStyle name="40% - Accent4 2 3 2" xfId="688"/>
    <cellStyle name="40% - Accent4 2 4" xfId="548"/>
    <cellStyle name="40% - Accent4 3" xfId="172"/>
    <cellStyle name="40% - Accent4 3 2" xfId="617"/>
    <cellStyle name="40% - Accent4 4" xfId="242"/>
    <cellStyle name="40% - Accent4 4 2" xfId="687"/>
    <cellStyle name="40% - Accent4 5" xfId="547"/>
    <cellStyle name="40% - Accent5" xfId="30"/>
    <cellStyle name="40% - Accent5 2" xfId="31"/>
    <cellStyle name="40% - Accent5 2 2" xfId="175"/>
    <cellStyle name="40% - Accent5 2 2 2" xfId="620"/>
    <cellStyle name="40% - Accent5 2 3" xfId="245"/>
    <cellStyle name="40% - Accent5 2 3 2" xfId="690"/>
    <cellStyle name="40% - Accent5 2 4" xfId="550"/>
    <cellStyle name="40% - Accent5 3" xfId="174"/>
    <cellStyle name="40% - Accent5 3 2" xfId="619"/>
    <cellStyle name="40% - Accent5 4" xfId="244"/>
    <cellStyle name="40% - Accent5 4 2" xfId="689"/>
    <cellStyle name="40% - Accent5 5" xfId="549"/>
    <cellStyle name="40% - Accent6" xfId="32"/>
    <cellStyle name="40% - Accent6 2" xfId="33"/>
    <cellStyle name="40% - Accent6 2 2" xfId="177"/>
    <cellStyle name="40% - Accent6 2 2 2" xfId="622"/>
    <cellStyle name="40% - Accent6 2 3" xfId="247"/>
    <cellStyle name="40% - Accent6 2 3 2" xfId="692"/>
    <cellStyle name="40% - Accent6 2 4" xfId="552"/>
    <cellStyle name="40% - Accent6 3" xfId="176"/>
    <cellStyle name="40% - Accent6 3 2" xfId="621"/>
    <cellStyle name="40% - Accent6 4" xfId="246"/>
    <cellStyle name="40% - Accent6 4 2" xfId="691"/>
    <cellStyle name="40% - Accent6 5" xfId="551"/>
    <cellStyle name="40% - Акцент1 2" xfId="365"/>
    <cellStyle name="40% — акцент1 2" xfId="366"/>
    <cellStyle name="40% - Акцент1 3" xfId="367"/>
    <cellStyle name="40% — акцент1 3" xfId="368"/>
    <cellStyle name="40% - Акцент1 4" xfId="369"/>
    <cellStyle name="40% — акцент1 4" xfId="370"/>
    <cellStyle name="40% - Акцент1 5" xfId="371"/>
    <cellStyle name="40% — акцент1 5" xfId="372"/>
    <cellStyle name="40% - Акцент1 6" xfId="373"/>
    <cellStyle name="40% — акцент1 6" xfId="374"/>
    <cellStyle name="40% — акцент1 7" xfId="375"/>
    <cellStyle name="40% — акцент1 8" xfId="376"/>
    <cellStyle name="40% - Акцент2 2" xfId="377"/>
    <cellStyle name="40% — акцент2 2" xfId="378"/>
    <cellStyle name="40% - Акцент2 3" xfId="379"/>
    <cellStyle name="40% — акцент2 3" xfId="380"/>
    <cellStyle name="40% - Акцент2 4" xfId="381"/>
    <cellStyle name="40% — акцент2 4" xfId="382"/>
    <cellStyle name="40% - Акцент2 5" xfId="383"/>
    <cellStyle name="40% — акцент2 5" xfId="384"/>
    <cellStyle name="40% - Акцент2 6" xfId="385"/>
    <cellStyle name="40% — акцент2 6" xfId="386"/>
    <cellStyle name="40% — акцент2 7" xfId="387"/>
    <cellStyle name="40% — акцент2 8" xfId="388"/>
    <cellStyle name="40% - Акцент3 2" xfId="389"/>
    <cellStyle name="40% — акцент3 2" xfId="390"/>
    <cellStyle name="40% - Акцент3 3" xfId="391"/>
    <cellStyle name="40% — акцент3 3" xfId="392"/>
    <cellStyle name="40% - Акцент3 4" xfId="393"/>
    <cellStyle name="40% — акцент3 4" xfId="394"/>
    <cellStyle name="40% - Акцент3 5" xfId="395"/>
    <cellStyle name="40% — акцент3 5" xfId="396"/>
    <cellStyle name="40% - Акцент3 6" xfId="397"/>
    <cellStyle name="40% — акцент3 6" xfId="398"/>
    <cellStyle name="40% — акцент3 7" xfId="399"/>
    <cellStyle name="40% — акцент3 8" xfId="400"/>
    <cellStyle name="40% - Акцент4 2" xfId="401"/>
    <cellStyle name="40% — акцент4 2" xfId="402"/>
    <cellStyle name="40% - Акцент4 3" xfId="403"/>
    <cellStyle name="40% — акцент4 3" xfId="404"/>
    <cellStyle name="40% - Акцент4 4" xfId="405"/>
    <cellStyle name="40% — акцент4 4" xfId="406"/>
    <cellStyle name="40% - Акцент4 5" xfId="407"/>
    <cellStyle name="40% — акцент4 5" xfId="408"/>
    <cellStyle name="40% - Акцент4 6" xfId="409"/>
    <cellStyle name="40% — акцент4 6" xfId="410"/>
    <cellStyle name="40% — акцент4 7" xfId="411"/>
    <cellStyle name="40% — акцент4 8" xfId="412"/>
    <cellStyle name="40% - Акцент5 2" xfId="413"/>
    <cellStyle name="40% — акцент5 2" xfId="414"/>
    <cellStyle name="40% - Акцент5 3" xfId="415"/>
    <cellStyle name="40% — акцент5 3" xfId="416"/>
    <cellStyle name="40% - Акцент5 4" xfId="417"/>
    <cellStyle name="40% — акцент5 4" xfId="418"/>
    <cellStyle name="40% - Акцент5 5" xfId="419"/>
    <cellStyle name="40% — акцент5 5" xfId="420"/>
    <cellStyle name="40% - Акцент5 6" xfId="421"/>
    <cellStyle name="40% — акцент5 6" xfId="422"/>
    <cellStyle name="40% — акцент5 7" xfId="423"/>
    <cellStyle name="40% — акцент5 8" xfId="424"/>
    <cellStyle name="40% - Акцент6 2" xfId="425"/>
    <cellStyle name="40% — акцент6 2" xfId="426"/>
    <cellStyle name="40% - Акцент6 3" xfId="427"/>
    <cellStyle name="40% — акцент6 3" xfId="428"/>
    <cellStyle name="40% - Акцент6 4" xfId="429"/>
    <cellStyle name="40% — акцент6 4" xfId="430"/>
    <cellStyle name="40% - Акцент6 5" xfId="431"/>
    <cellStyle name="40% — акцент6 5" xfId="432"/>
    <cellStyle name="40% - Акцент6 6" xfId="433"/>
    <cellStyle name="40% — акцент6 6" xfId="434"/>
    <cellStyle name="40% — акцент6 7" xfId="435"/>
    <cellStyle name="40% — акцент6 8" xfId="436"/>
    <cellStyle name="60% - Accent1" xfId="34"/>
    <cellStyle name="60% - Accent2" xfId="35"/>
    <cellStyle name="60% - Accent3" xfId="36"/>
    <cellStyle name="60% - Accent4" xfId="37"/>
    <cellStyle name="60% - Accent5" xfId="38"/>
    <cellStyle name="60% - Accent6" xfId="39"/>
    <cellStyle name="60% - Акцент1 2" xfId="437"/>
    <cellStyle name="60% — акцент1 2" xfId="438"/>
    <cellStyle name="60% - Акцент1 3" xfId="439"/>
    <cellStyle name="60% — акцент1 3" xfId="440"/>
    <cellStyle name="60% - Акцент1 4" xfId="441"/>
    <cellStyle name="60% — акцент1 4" xfId="442"/>
    <cellStyle name="60% - Акцент1 5" xfId="443"/>
    <cellStyle name="60% — акцент1 5" xfId="444"/>
    <cellStyle name="60% - Акцент1 6" xfId="445"/>
    <cellStyle name="60% — акцент1 6" xfId="446"/>
    <cellStyle name="60% — акцент1 7" xfId="447"/>
    <cellStyle name="60% — акцент1 8" xfId="448"/>
    <cellStyle name="60% - Акцент2 2" xfId="449"/>
    <cellStyle name="60% — акцент2 2" xfId="450"/>
    <cellStyle name="60% - Акцент2 3" xfId="451"/>
    <cellStyle name="60% — акцент2 3" xfId="452"/>
    <cellStyle name="60% - Акцент2 4" xfId="453"/>
    <cellStyle name="60% — акцент2 4" xfId="454"/>
    <cellStyle name="60% - Акцент2 5" xfId="455"/>
    <cellStyle name="60% — акцент2 5" xfId="456"/>
    <cellStyle name="60% - Акцент2 6" xfId="457"/>
    <cellStyle name="60% — акцент2 6" xfId="458"/>
    <cellStyle name="60% — акцент2 7" xfId="459"/>
    <cellStyle name="60% — акцент2 8" xfId="460"/>
    <cellStyle name="60% - Акцент3 2" xfId="461"/>
    <cellStyle name="60% — акцент3 2" xfId="462"/>
    <cellStyle name="60% - Акцент3 3" xfId="463"/>
    <cellStyle name="60% — акцент3 3" xfId="464"/>
    <cellStyle name="60% - Акцент3 4" xfId="465"/>
    <cellStyle name="60% — акцент3 4" xfId="466"/>
    <cellStyle name="60% - Акцент3 5" xfId="467"/>
    <cellStyle name="60% — акцент3 5" xfId="468"/>
    <cellStyle name="60% - Акцент3 6" xfId="469"/>
    <cellStyle name="60% — акцент3 6" xfId="470"/>
    <cellStyle name="60% — акцент3 7" xfId="471"/>
    <cellStyle name="60% — акцент3 8" xfId="472"/>
    <cellStyle name="60% - Акцент4 2" xfId="473"/>
    <cellStyle name="60% — акцент4 2" xfId="474"/>
    <cellStyle name="60% - Акцент4 3" xfId="475"/>
    <cellStyle name="60% — акцент4 3" xfId="476"/>
    <cellStyle name="60% - Акцент4 4" xfId="477"/>
    <cellStyle name="60% — акцент4 4" xfId="478"/>
    <cellStyle name="60% - Акцент4 5" xfId="479"/>
    <cellStyle name="60% — акцент4 5" xfId="480"/>
    <cellStyle name="60% - Акцент4 6" xfId="481"/>
    <cellStyle name="60% — акцент4 6" xfId="482"/>
    <cellStyle name="60% — акцент4 7" xfId="483"/>
    <cellStyle name="60% — акцент4 8" xfId="484"/>
    <cellStyle name="60% - Акцент5 2" xfId="485"/>
    <cellStyle name="60% — акцент5 2" xfId="486"/>
    <cellStyle name="60% - Акцент5 3" xfId="487"/>
    <cellStyle name="60% — акцент5 3" xfId="488"/>
    <cellStyle name="60% - Акцент5 4" xfId="489"/>
    <cellStyle name="60% — акцент5 4" xfId="490"/>
    <cellStyle name="60% - Акцент5 5" xfId="491"/>
    <cellStyle name="60% — акцент5 5" xfId="492"/>
    <cellStyle name="60% - Акцент5 6" xfId="493"/>
    <cellStyle name="60% — акцент5 6" xfId="494"/>
    <cellStyle name="60% — акцент5 7" xfId="495"/>
    <cellStyle name="60% — акцент5 8" xfId="496"/>
    <cellStyle name="60% - Акцент6 2" xfId="497"/>
    <cellStyle name="60% — акцент6 2" xfId="498"/>
    <cellStyle name="60% - Акцент6 3" xfId="499"/>
    <cellStyle name="60% — акцент6 3" xfId="500"/>
    <cellStyle name="60% - Акцент6 4" xfId="501"/>
    <cellStyle name="60% — акцент6 4" xfId="502"/>
    <cellStyle name="60% - Акцент6 5" xfId="503"/>
    <cellStyle name="60% — акцент6 5" xfId="504"/>
    <cellStyle name="60% - Акцент6 6" xfId="505"/>
    <cellStyle name="60% — акцент6 6" xfId="506"/>
    <cellStyle name="60% — акцент6 7" xfId="507"/>
    <cellStyle name="60% — акцент6 8" xfId="508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Comma [0]_Mod1" xfId="49"/>
    <cellStyle name="Comma_Mod1" xfId="50"/>
    <cellStyle name="Currency [0]_Mod1" xfId="51"/>
    <cellStyle name="Currency_Mod1" xfId="52"/>
    <cellStyle name="Đ_x0010_" xfId="53"/>
    <cellStyle name="Excel Built-in Normal" xfId="54"/>
    <cellStyle name="Explanatory Text" xfId="55"/>
    <cellStyle name="Good" xfId="56"/>
    <cellStyle name="Heading 1" xfId="57"/>
    <cellStyle name="Heading 2" xfId="58"/>
    <cellStyle name="Heading 3" xfId="59"/>
    <cellStyle name="Heading 4" xfId="60"/>
    <cellStyle name="Input" xfId="61"/>
    <cellStyle name="Linked Cell" xfId="62"/>
    <cellStyle name="Neutral" xfId="63"/>
    <cellStyle name="Normal" xfId="64"/>
    <cellStyle name="Normal 2" xfId="65"/>
    <cellStyle name="Normal 2 2" xfId="179"/>
    <cellStyle name="Normal 2 2 2" xfId="624"/>
    <cellStyle name="Normal 2 3" xfId="249"/>
    <cellStyle name="Normal 2 3 2" xfId="694"/>
    <cellStyle name="Normal 2 4" xfId="554"/>
    <cellStyle name="Normal 3" xfId="149"/>
    <cellStyle name="Normal 3 2" xfId="219"/>
    <cellStyle name="Normal 3 2 2" xfId="664"/>
    <cellStyle name="Normal 3 3" xfId="250"/>
    <cellStyle name="Normal 3 3 2" xfId="695"/>
    <cellStyle name="Normal 3 4" xfId="594"/>
    <cellStyle name="Normal 4" xfId="178"/>
    <cellStyle name="Normal 4 2" xfId="623"/>
    <cellStyle name="Normal 5" xfId="248"/>
    <cellStyle name="Normal 5 2" xfId="693"/>
    <cellStyle name="Normal 6" xfId="526"/>
    <cellStyle name="Normal 7" xfId="553"/>
    <cellStyle name="Normal_ITU_DealerPr" xfId="66"/>
    <cellStyle name="Note" xfId="67"/>
    <cellStyle name="Note 2" xfId="68"/>
    <cellStyle name="Note 2 2" xfId="181"/>
    <cellStyle name="Note 2 2 2" xfId="626"/>
    <cellStyle name="Note 2 3" xfId="252"/>
    <cellStyle name="Note 2 3 2" xfId="697"/>
    <cellStyle name="Note 2 4" xfId="556"/>
    <cellStyle name="Note 3" xfId="180"/>
    <cellStyle name="Note 3 2" xfId="625"/>
    <cellStyle name="Note 4" xfId="251"/>
    <cellStyle name="Note 4 2" xfId="696"/>
    <cellStyle name="Note 5" xfId="555"/>
    <cellStyle name="Output" xfId="69"/>
    <cellStyle name="Title" xfId="70"/>
    <cellStyle name="Total" xfId="71"/>
    <cellStyle name="Warning Text" xfId="72"/>
    <cellStyle name="Акцент1 2" xfId="509"/>
    <cellStyle name="Акцент2 2" xfId="510"/>
    <cellStyle name="Акцент3 2" xfId="511"/>
    <cellStyle name="Акцент4 2" xfId="512"/>
    <cellStyle name="Акцент5 2" xfId="513"/>
    <cellStyle name="Акцент6 2" xfId="514"/>
    <cellStyle name="Беззащитный" xfId="73"/>
    <cellStyle name="Ввод  2" xfId="515"/>
    <cellStyle name="Вывод 2" xfId="516"/>
    <cellStyle name="Вычисление 2" xfId="517"/>
    <cellStyle name="Гиперссылка 2" xfId="74"/>
    <cellStyle name="Денежный 2" xfId="75"/>
    <cellStyle name="Денежный 3" xfId="76"/>
    <cellStyle name="Денежный 4" xfId="148"/>
    <cellStyle name="Денежный 4 2" xfId="151"/>
    <cellStyle name="Денежный 4 2 2" xfId="221"/>
    <cellStyle name="Денежный 4 2 2 2" xfId="666"/>
    <cellStyle name="Денежный 4 2 3" xfId="254"/>
    <cellStyle name="Денежный 4 2 3 2" xfId="699"/>
    <cellStyle name="Денежный 4 2 4" xfId="596"/>
    <cellStyle name="Денежный 4 3" xfId="218"/>
    <cellStyle name="Денежный 4 3 2" xfId="663"/>
    <cellStyle name="Денежный 4 4" xfId="253"/>
    <cellStyle name="Денежный 4 4 2" xfId="698"/>
    <cellStyle name="Денежный 4 5" xfId="593"/>
    <cellStyle name="Защитный" xfId="77"/>
    <cellStyle name="Контрольная ячейка 2" xfId="518"/>
    <cellStyle name="Нейтральный 2" xfId="519"/>
    <cellStyle name="Обычный" xfId="0" builtinId="0"/>
    <cellStyle name="Обычный 10" xfId="78"/>
    <cellStyle name="Обычный 102" xfId="79"/>
    <cellStyle name="Обычный 11" xfId="80"/>
    <cellStyle name="Обычный 11 2" xfId="81"/>
    <cellStyle name="Обычный 12" xfId="82"/>
    <cellStyle name="Обычный 13" xfId="83"/>
    <cellStyle name="Обычный 13 2" xfId="182"/>
    <cellStyle name="Обычный 13 2 2" xfId="627"/>
    <cellStyle name="Обычный 13 3" xfId="255"/>
    <cellStyle name="Обычный 13 3 2" xfId="700"/>
    <cellStyle name="Обычный 13 4" xfId="557"/>
    <cellStyle name="Обычный 14" xfId="84"/>
    <cellStyle name="Обычный 15" xfId="85"/>
    <cellStyle name="Обычный 15 2" xfId="86"/>
    <cellStyle name="Обычный 16" xfId="87"/>
    <cellStyle name="Обычный 17" xfId="144"/>
    <cellStyle name="Обычный 17 2" xfId="146"/>
    <cellStyle name="Обычный 17 2 2" xfId="216"/>
    <cellStyle name="Обычный 17 2 2 2" xfId="661"/>
    <cellStyle name="Обычный 17 2 3" xfId="222"/>
    <cellStyle name="Обычный 17 2 3 2" xfId="667"/>
    <cellStyle name="Обычный 17 2 4" xfId="591"/>
    <cellStyle name="Обычный 17 3" xfId="214"/>
    <cellStyle name="Обычный 17 3 2" xfId="659"/>
    <cellStyle name="Обычный 17 4" xfId="256"/>
    <cellStyle name="Обычный 17 4 2" xfId="701"/>
    <cellStyle name="Обычный 17 5" xfId="589"/>
    <cellStyle name="Обычный 18" xfId="147"/>
    <cellStyle name="Обычный 18 2" xfId="217"/>
    <cellStyle name="Обычный 18 2 2" xfId="662"/>
    <cellStyle name="Обычный 18 3" xfId="257"/>
    <cellStyle name="Обычный 18 3 2" xfId="702"/>
    <cellStyle name="Обычный 18 4" xfId="592"/>
    <cellStyle name="Обычный 19" xfId="525"/>
    <cellStyle name="Обычный 19 2" xfId="737"/>
    <cellStyle name="Обычный 2" xfId="3"/>
    <cellStyle name="Обычный 2 10" xfId="527"/>
    <cellStyle name="Обычный 2 2" xfId="4"/>
    <cellStyle name="Обычный 2 2 2" xfId="88"/>
    <cellStyle name="Обычный 2 3" xfId="89"/>
    <cellStyle name="Обычный 2 3 2" xfId="90"/>
    <cellStyle name="Обычный 2 3 2 2" xfId="183"/>
    <cellStyle name="Обычный 2 3 2 2 2" xfId="628"/>
    <cellStyle name="Обычный 2 3 2 3" xfId="259"/>
    <cellStyle name="Обычный 2 3 2 3 2" xfId="704"/>
    <cellStyle name="Обычный 2 3 2 4" xfId="558"/>
    <cellStyle name="Обычный 2 4" xfId="91"/>
    <cellStyle name="Обычный 2 4 2" xfId="92"/>
    <cellStyle name="Обычный 2 4 3" xfId="93"/>
    <cellStyle name="Обычный 2 4 4" xfId="184"/>
    <cellStyle name="Обычный 2 4 4 2" xfId="629"/>
    <cellStyle name="Обычный 2 4 5" xfId="260"/>
    <cellStyle name="Обычный 2 4 5 2" xfId="705"/>
    <cellStyle name="Обычный 2 4 6" xfId="559"/>
    <cellStyle name="Обычный 2 5" xfId="94"/>
    <cellStyle name="Обычный 2 5 2" xfId="185"/>
    <cellStyle name="Обычный 2 5 2 2" xfId="630"/>
    <cellStyle name="Обычный 2 5 3" xfId="261"/>
    <cellStyle name="Обычный 2 5 3 2" xfId="706"/>
    <cellStyle name="Обычный 2 5 4" xfId="560"/>
    <cellStyle name="Обычный 2 6" xfId="95"/>
    <cellStyle name="Обычный 2 7" xfId="145"/>
    <cellStyle name="Обычный 2 7 2" xfId="215"/>
    <cellStyle name="Обычный 2 7 2 2" xfId="660"/>
    <cellStyle name="Обычный 2 7 3" xfId="223"/>
    <cellStyle name="Обычный 2 7 3 2" xfId="668"/>
    <cellStyle name="Обычный 2 7 4" xfId="590"/>
    <cellStyle name="Обычный 2 8" xfId="152"/>
    <cellStyle name="Обычный 2 8 2" xfId="597"/>
    <cellStyle name="Обычный 2 9" xfId="258"/>
    <cellStyle name="Обычный 2 9 2" xfId="703"/>
    <cellStyle name="Обычный 2_ФОРМА1 СВОД" xfId="520"/>
    <cellStyle name="Обычный 3" xfId="5"/>
    <cellStyle name="Обычный 3 2" xfId="96"/>
    <cellStyle name="Обычный 3 2 2" xfId="186"/>
    <cellStyle name="Обычный 3 2 2 2" xfId="631"/>
    <cellStyle name="Обычный 3 2 3" xfId="263"/>
    <cellStyle name="Обычный 3 2 3 2" xfId="708"/>
    <cellStyle name="Обычный 3 2 4" xfId="561"/>
    <cellStyle name="Обычный 3 3" xfId="97"/>
    <cellStyle name="Обычный 3 4" xfId="98"/>
    <cellStyle name="Обычный 3 4 2" xfId="99"/>
    <cellStyle name="Обычный 3 4 2 2" xfId="188"/>
    <cellStyle name="Обычный 3 4 2 2 2" xfId="633"/>
    <cellStyle name="Обычный 3 4 2 3" xfId="265"/>
    <cellStyle name="Обычный 3 4 2 3 2" xfId="710"/>
    <cellStyle name="Обычный 3 4 2 4" xfId="563"/>
    <cellStyle name="Обычный 3 4 3" xfId="187"/>
    <cellStyle name="Обычный 3 4 3 2" xfId="632"/>
    <cellStyle name="Обычный 3 4 4" xfId="264"/>
    <cellStyle name="Обычный 3 4 4 2" xfId="709"/>
    <cellStyle name="Обычный 3 4 5" xfId="562"/>
    <cellStyle name="Обычный 3 5" xfId="150"/>
    <cellStyle name="Обычный 3 5 2" xfId="220"/>
    <cellStyle name="Обычный 3 5 2 2" xfId="665"/>
    <cellStyle name="Обычный 3 5 3" xfId="266"/>
    <cellStyle name="Обычный 3 5 3 2" xfId="711"/>
    <cellStyle name="Обычный 3 5 4" xfId="595"/>
    <cellStyle name="Обычный 3 6" xfId="153"/>
    <cellStyle name="Обычный 3 6 2" xfId="598"/>
    <cellStyle name="Обычный 3 7" xfId="262"/>
    <cellStyle name="Обычный 3 7 2" xfId="707"/>
    <cellStyle name="Обычный 3 8" xfId="738"/>
    <cellStyle name="Обычный 3 9" xfId="528"/>
    <cellStyle name="Обычный 4" xfId="100"/>
    <cellStyle name="Обычный 4 2" xfId="101"/>
    <cellStyle name="Обычный 4 2 2" xfId="102"/>
    <cellStyle name="Обычный 4 2 2 2 2 2 2 3" xfId="741"/>
    <cellStyle name="Обычный 4 2 3" xfId="103"/>
    <cellStyle name="Обычный 4 2 3 2" xfId="191"/>
    <cellStyle name="Обычный 4 2 3 2 2" xfId="636"/>
    <cellStyle name="Обычный 4 2 3 3" xfId="269"/>
    <cellStyle name="Обычный 4 2 3 3 2" xfId="714"/>
    <cellStyle name="Обычный 4 2 3 4" xfId="566"/>
    <cellStyle name="Обычный 4 2 4" xfId="190"/>
    <cellStyle name="Обычный 4 2 4 2" xfId="635"/>
    <cellStyle name="Обычный 4 2 5" xfId="268"/>
    <cellStyle name="Обычный 4 2 5 2" xfId="713"/>
    <cellStyle name="Обычный 4 2 6" xfId="565"/>
    <cellStyle name="Обычный 4 3" xfId="104"/>
    <cellStyle name="Обычный 4 4" xfId="105"/>
    <cellStyle name="Обычный 4 5" xfId="189"/>
    <cellStyle name="Обычный 4 5 2" xfId="634"/>
    <cellStyle name="Обычный 4 6" xfId="267"/>
    <cellStyle name="Обычный 4 6 2" xfId="712"/>
    <cellStyle name="Обычный 4 7" xfId="564"/>
    <cellStyle name="Обычный 5" xfId="106"/>
    <cellStyle name="Обычный 5 2" xfId="107"/>
    <cellStyle name="Обычный 5 2 2" xfId="192"/>
    <cellStyle name="Обычный 5 2 2 2" xfId="637"/>
    <cellStyle name="Обычный 5 2 3" xfId="270"/>
    <cellStyle name="Обычный 5 2 3 2" xfId="715"/>
    <cellStyle name="Обычный 5 2 4" xfId="739"/>
    <cellStyle name="Обычный 5 2 5" xfId="567"/>
    <cellStyle name="Обычный 6" xfId="108"/>
    <cellStyle name="Обычный 6 2" xfId="109"/>
    <cellStyle name="Обычный 6 2 2" xfId="194"/>
    <cellStyle name="Обычный 6 2 2 2" xfId="639"/>
    <cellStyle name="Обычный 6 2 3" xfId="272"/>
    <cellStyle name="Обычный 6 2 3 2" xfId="717"/>
    <cellStyle name="Обычный 6 2 4" xfId="569"/>
    <cellStyle name="Обычный 6 3" xfId="193"/>
    <cellStyle name="Обычный 6 3 2" xfId="638"/>
    <cellStyle name="Обычный 6 4" xfId="271"/>
    <cellStyle name="Обычный 6 4 2" xfId="716"/>
    <cellStyle name="Обычный 6 5" xfId="740"/>
    <cellStyle name="Обычный 6 6" xfId="568"/>
    <cellStyle name="Обычный 61" xfId="110"/>
    <cellStyle name="Обычный 7" xfId="111"/>
    <cellStyle name="Обычный 7 2" xfId="112"/>
    <cellStyle name="Обычный 7 2 2" xfId="196"/>
    <cellStyle name="Обычный 7 2 2 2" xfId="641"/>
    <cellStyle name="Обычный 7 2 3" xfId="274"/>
    <cellStyle name="Обычный 7 2 3 2" xfId="719"/>
    <cellStyle name="Обычный 7 2 4" xfId="571"/>
    <cellStyle name="Обычный 7 3" xfId="113"/>
    <cellStyle name="Обычный 7 4" xfId="195"/>
    <cellStyle name="Обычный 7 4 2" xfId="640"/>
    <cellStyle name="Обычный 7 5" xfId="273"/>
    <cellStyle name="Обычный 7 5 2" xfId="718"/>
    <cellStyle name="Обычный 7 6" xfId="570"/>
    <cellStyle name="Обычный 8" xfId="114"/>
    <cellStyle name="Обычный 8 2" xfId="115"/>
    <cellStyle name="Обычный 8 2 2" xfId="197"/>
    <cellStyle name="Обычный 8 2 2 2" xfId="642"/>
    <cellStyle name="Обычный 8 2 3" xfId="275"/>
    <cellStyle name="Обычный 8 2 3 2" xfId="720"/>
    <cellStyle name="Обычный 8 2 4" xfId="572"/>
    <cellStyle name="Обычный 9" xfId="116"/>
    <cellStyle name="Обычный_Свод по муниципалитетам на 2006 год 30.08" xfId="1"/>
    <cellStyle name="Плохой 2" xfId="521"/>
    <cellStyle name="Примечание 2" xfId="522"/>
    <cellStyle name="Примечание 3" xfId="523"/>
    <cellStyle name="Процентный" xfId="2" builtinId="5"/>
    <cellStyle name="Процентный 2" xfId="117"/>
    <cellStyle name="Стиль 1" xfId="118"/>
    <cellStyle name="Финансовый 10" xfId="119"/>
    <cellStyle name="Финансовый 11" xfId="292"/>
    <cellStyle name="Финансовый 2" xfId="120"/>
    <cellStyle name="Финансовый 2 2" xfId="121"/>
    <cellStyle name="Финансовый 2 2 2" xfId="122"/>
    <cellStyle name="Финансовый 2 2 3" xfId="199"/>
    <cellStyle name="Финансовый 2 2 3 2" xfId="644"/>
    <cellStyle name="Финансовый 2 2 4" xfId="277"/>
    <cellStyle name="Финансовый 2 2 4 2" xfId="722"/>
    <cellStyle name="Финансовый 2 2 5" xfId="574"/>
    <cellStyle name="Финансовый 2 3" xfId="123"/>
    <cellStyle name="Финансовый 2 3 2" xfId="200"/>
    <cellStyle name="Финансовый 2 3 2 2" xfId="645"/>
    <cellStyle name="Финансовый 2 3 3" xfId="278"/>
    <cellStyle name="Финансовый 2 3 3 2" xfId="723"/>
    <cellStyle name="Финансовый 2 3 4" xfId="575"/>
    <cellStyle name="Финансовый 2 4" xfId="198"/>
    <cellStyle name="Финансовый 2 4 2" xfId="643"/>
    <cellStyle name="Финансовый 2 5" xfId="276"/>
    <cellStyle name="Финансовый 2 5 2" xfId="721"/>
    <cellStyle name="Финансовый 2 6" xfId="573"/>
    <cellStyle name="Финансовый 3" xfId="124"/>
    <cellStyle name="Финансовый 3 2" xfId="125"/>
    <cellStyle name="Финансовый 3 2 2" xfId="202"/>
    <cellStyle name="Финансовый 3 2 2 2" xfId="647"/>
    <cellStyle name="Финансовый 3 2 3" xfId="280"/>
    <cellStyle name="Финансовый 3 2 3 2" xfId="725"/>
    <cellStyle name="Финансовый 3 2 4" xfId="577"/>
    <cellStyle name="Финансовый 3 3" xfId="126"/>
    <cellStyle name="Финансовый 3 4" xfId="201"/>
    <cellStyle name="Финансовый 3 4 2" xfId="646"/>
    <cellStyle name="Финансовый 3 5" xfId="279"/>
    <cellStyle name="Финансовый 3 5 2" xfId="724"/>
    <cellStyle name="Финансовый 3 6" xfId="576"/>
    <cellStyle name="Финансовый 4" xfId="127"/>
    <cellStyle name="Финансовый 4 2" xfId="128"/>
    <cellStyle name="Финансовый 4 2 2" xfId="203"/>
    <cellStyle name="Финансовый 4 2 2 2" xfId="648"/>
    <cellStyle name="Финансовый 4 2 3" xfId="281"/>
    <cellStyle name="Финансовый 4 2 3 2" xfId="726"/>
    <cellStyle name="Финансовый 4 2 4" xfId="578"/>
    <cellStyle name="Финансовый 5" xfId="129"/>
    <cellStyle name="Финансовый 5 2" xfId="130"/>
    <cellStyle name="Финансовый 5 2 2" xfId="204"/>
    <cellStyle name="Финансовый 5 2 2 2" xfId="649"/>
    <cellStyle name="Финансовый 5 2 3" xfId="282"/>
    <cellStyle name="Финансовый 5 2 3 2" xfId="727"/>
    <cellStyle name="Финансовый 5 2 4" xfId="579"/>
    <cellStyle name="Финансовый 6" xfId="131"/>
    <cellStyle name="Финансовый 6 2" xfId="132"/>
    <cellStyle name="Финансовый 6 2 2" xfId="133"/>
    <cellStyle name="Финансовый 6 2 2 2" xfId="206"/>
    <cellStyle name="Финансовый 6 2 2 2 2" xfId="651"/>
    <cellStyle name="Финансовый 6 2 2 3" xfId="284"/>
    <cellStyle name="Финансовый 6 2 2 3 2" xfId="729"/>
    <cellStyle name="Финансовый 6 2 2 4" xfId="581"/>
    <cellStyle name="Финансовый 6 2 3" xfId="205"/>
    <cellStyle name="Финансовый 6 2 3 2" xfId="650"/>
    <cellStyle name="Финансовый 6 2 4" xfId="283"/>
    <cellStyle name="Финансовый 6 2 4 2" xfId="728"/>
    <cellStyle name="Финансовый 6 2 5" xfId="580"/>
    <cellStyle name="Финансовый 6 3" xfId="134"/>
    <cellStyle name="Финансовый 6 3 2" xfId="207"/>
    <cellStyle name="Финансовый 6 3 2 2" xfId="652"/>
    <cellStyle name="Финансовый 6 3 3" xfId="285"/>
    <cellStyle name="Финансовый 6 3 3 2" xfId="730"/>
    <cellStyle name="Финансовый 6 3 4" xfId="582"/>
    <cellStyle name="Финансовый 6 4" xfId="135"/>
    <cellStyle name="Финансовый 6 4 2" xfId="208"/>
    <cellStyle name="Финансовый 6 4 2 2" xfId="653"/>
    <cellStyle name="Финансовый 6 4 3" xfId="286"/>
    <cellStyle name="Финансовый 6 4 3 2" xfId="731"/>
    <cellStyle name="Финансовый 6 4 4" xfId="583"/>
    <cellStyle name="Финансовый 7" xfId="136"/>
    <cellStyle name="Финансовый 7 2" xfId="137"/>
    <cellStyle name="Финансовый 7 2 2" xfId="210"/>
    <cellStyle name="Финансовый 7 2 2 2" xfId="655"/>
    <cellStyle name="Финансовый 7 2 3" xfId="288"/>
    <cellStyle name="Финансовый 7 2 3 2" xfId="733"/>
    <cellStyle name="Финансовый 7 2 4" xfId="585"/>
    <cellStyle name="Финансовый 7 3" xfId="209"/>
    <cellStyle name="Финансовый 7 3 2" xfId="654"/>
    <cellStyle name="Финансовый 7 4" xfId="287"/>
    <cellStyle name="Финансовый 7 4 2" xfId="732"/>
    <cellStyle name="Финансовый 7 5" xfId="584"/>
    <cellStyle name="Финансовый 8" xfId="138"/>
    <cellStyle name="Финансовый 8 2" xfId="139"/>
    <cellStyle name="Финансовый 8 2 2" xfId="212"/>
    <cellStyle name="Финансовый 8 2 2 2" xfId="657"/>
    <cellStyle name="Финансовый 8 2 3" xfId="290"/>
    <cellStyle name="Финансовый 8 2 3 2" xfId="735"/>
    <cellStyle name="Финансовый 8 2 4" xfId="587"/>
    <cellStyle name="Финансовый 8 3" xfId="211"/>
    <cellStyle name="Финансовый 8 3 2" xfId="656"/>
    <cellStyle name="Финансовый 8 4" xfId="289"/>
    <cellStyle name="Финансовый 8 4 2" xfId="734"/>
    <cellStyle name="Финансовый 8 5" xfId="586"/>
    <cellStyle name="Финансовый 9" xfId="140"/>
    <cellStyle name="Финансовый 9 2" xfId="213"/>
    <cellStyle name="Финансовый 9 2 2" xfId="658"/>
    <cellStyle name="Финансовый 9 3" xfId="291"/>
    <cellStyle name="Финансовый 9 3 2" xfId="736"/>
    <cellStyle name="Финансовый 9 4" xfId="588"/>
    <cellStyle name="Хороший 2" xfId="524"/>
    <cellStyle name="ܘ_x0008_" xfId="141"/>
    <cellStyle name="ܛ_x0008_" xfId="142"/>
    <cellStyle name="㐀കܒ_x0008_" xfId="14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brp\&#1043;&#1059;&#1060;&#1050;\GUF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72;&#1083;&#1072;&#1085;&#1089;\An(EsMon)\7.02.01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72;&#1083;&#1072;&#1085;&#1089;\An(EsMon)\7.02.01\SC_W\&#1055;&#1088;&#1086;&#1075;&#1085;&#1086;&#1079;\&#1055;&#1088;&#1086;&#1075;05_00(27.06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72;&#1083;&#1072;&#1085;&#1089;\An(EsMon)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1;&#1072;&#1085;&#1086;&#1074;&#1072;\&#1043;&#1088;(27.07.00)5&#106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a\d\DOCUME~1\Fenix\LOCALS~1\Temp\&#1055;&#1088;&#1080;&#1083;&#1086;&#1078;&#1077;&#1085;&#1080;&#1077;%20&#8470;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72;&#1083;&#1072;&#1085;&#1089;\An(EsMon)\&#1061;&#1072;&#1085;&#1086;&#1074;&#1072;\&#1043;&#1088;(27.07.00)5&#106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in2\Desktop\&#1041;&#1070;&#1044;&#1046;&#1045;&#1058;&#1067;\&#1041;&#1102;&#1076;&#1078;&#1077;&#1090;%202024-2026\&#1056;&#1072;&#1089;&#1095;&#1077;&#1090;&#1099;\&#1048;&#1090;&#1086;&#1075;&#1086;&#1074;&#1099;&#1077;%20&#1088;&#1072;&#1089;&#1095;&#1077;&#1090;&#1099;%202024_2026\&#1080;&#1085;&#1086;&#1089;&#1090;&#1088;&#1072;&#1085;&#1085;&#1099;&#1077;%20&#1075;&#1088;&#1072;&#1078;&#1076;&#1072;&#1085;&#1077;\2024%20&#1075;&#1086;&#1076;\&#1096;&#1082;&#1086;&#1083;&#1099;%20(&#1087;&#1077;&#1088;&#1077;&#1088;&#1072;&#1089;&#1095;&#1077;&#1090;%2023%20&#1075;&#1086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vec"/>
      <sheetName val="0_33"/>
      <sheetName val="TablesYearToYear"/>
      <sheetName val="1999"/>
      <sheetName val="ипц2002-2004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  <sheetName val="2002(v2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TSheet"/>
      <sheetName val="Лист1"/>
      <sheetName val="ИТ-бюджет"/>
      <sheetName val="Исходные данные"/>
      <sheetName val="Общехозяйственные расходы"/>
      <sheetName val="Штатно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  <sheetName val="Оценка DCF"/>
      <sheetName val="GKN (2)"/>
      <sheetName val="ПЕРЕЧЕНЬ"/>
      <sheetName val="Программа"/>
      <sheetName val="Лист2"/>
      <sheetName val="Предпр.-взвеш. оценка"/>
      <sheetName val="база_свод"/>
      <sheetName val="Сдача "/>
      <sheetName val="расход"/>
      <sheetName val="Док+Исх"/>
      <sheetName val="Inputs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  <sheetName val="Регионы"/>
      <sheetName val="Исходные"/>
      <sheetName val="пл. 2001 цехов и УГС"/>
      <sheetName val="2002(v1)"/>
      <sheetName val="Списки"/>
      <sheetName val="Contents"/>
      <sheetName val="Настройки"/>
      <sheetName val="АА"/>
      <sheetName val="Содержание"/>
      <sheetName val="Налоги+Амортиз"/>
      <sheetName val="Энергия на СН"/>
      <sheetName val="НФИк"/>
      <sheetName val="Оценка_DCF"/>
      <sheetName val="GKN_(2)"/>
      <sheetName val="Нормы"/>
      <sheetName val="Пески сводный реестр"/>
      <sheetName val="Т-18-Инвестиции"/>
      <sheetName val="Морские поставки"/>
      <sheetName val="прим"/>
      <sheetName val="данные производственные"/>
      <sheetName val="данные капвложения"/>
      <sheetName val="данные стоимостные"/>
      <sheetName val="данные себестоимость"/>
      <sheetName val="0.Настройка"/>
      <sheetName val="Медслужба"/>
      <sheetName val="РМУ"/>
      <sheetName val="УКиСР"/>
      <sheetName val="приб. от экспорта"/>
      <sheetName val="Смета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№1"/>
      <sheetName val="Вспомогательный"/>
      <sheetName val="дружный"/>
      <sheetName val="НовосСОШ"/>
      <sheetName val="СФР"/>
      <sheetName val="Диспетчер"/>
      <sheetName val="гр5(о)"/>
      <sheetName val="прогноз_1"/>
      <sheetName val="Лист1"/>
    </sheetNames>
    <sheetDataSet>
      <sheetData sheetId="0" refreshError="1"/>
      <sheetData sheetId="1">
        <row r="3">
          <cell r="B3" t="str">
            <v>Агинский Бурятский автономный округ</v>
          </cell>
          <cell r="F3" t="str">
            <v>2007 год</v>
          </cell>
        </row>
        <row r="4">
          <cell r="B4" t="str">
            <v>Алтайский край</v>
          </cell>
          <cell r="F4" t="str">
            <v>2008 год</v>
          </cell>
        </row>
        <row r="5">
          <cell r="B5" t="str">
            <v>Амурская область</v>
          </cell>
        </row>
        <row r="6">
          <cell r="B6" t="str">
            <v>Архангельская область</v>
          </cell>
        </row>
        <row r="7">
          <cell r="B7" t="str">
            <v>Астраханская область</v>
          </cell>
        </row>
        <row r="8">
          <cell r="B8" t="str">
            <v>Белгородская область</v>
          </cell>
        </row>
        <row r="9">
          <cell r="B9" t="str">
            <v>Брянская область</v>
          </cell>
        </row>
        <row r="10">
          <cell r="B10" t="str">
            <v>Владимирская область</v>
          </cell>
        </row>
        <row r="11">
          <cell r="B11" t="str">
            <v>Волгоградская область</v>
          </cell>
        </row>
        <row r="12">
          <cell r="B12" t="str">
            <v>Вологодская область</v>
          </cell>
        </row>
        <row r="13">
          <cell r="B13" t="str">
            <v>Воронежская область</v>
          </cell>
        </row>
        <row r="14">
          <cell r="B14" t="str">
            <v>г.Москва</v>
          </cell>
        </row>
        <row r="15">
          <cell r="B15" t="str">
            <v>г.Санкт-Петербург</v>
          </cell>
        </row>
        <row r="16">
          <cell r="B16" t="str">
            <v>Еврейская автономная область</v>
          </cell>
        </row>
        <row r="17">
          <cell r="B17" t="str">
            <v>Ивановская область</v>
          </cell>
        </row>
        <row r="18">
          <cell r="B18" t="str">
            <v>Иркутская область</v>
          </cell>
        </row>
        <row r="19">
          <cell r="B19" t="str">
            <v>Кабардино-Балкарская Республика</v>
          </cell>
        </row>
        <row r="20">
          <cell r="B20" t="str">
            <v>Калининградская область</v>
          </cell>
        </row>
        <row r="21">
          <cell r="B21" t="str">
            <v>Калужская область</v>
          </cell>
        </row>
        <row r="22">
          <cell r="B22" t="str">
            <v>Камчатский край</v>
          </cell>
        </row>
        <row r="23">
          <cell r="B23" t="str">
            <v>Карачаево-Черкесская Республика</v>
          </cell>
        </row>
        <row r="24">
          <cell r="B24" t="str">
            <v>Кемеровская область</v>
          </cell>
        </row>
        <row r="25">
          <cell r="B25" t="str">
            <v>Кировская область</v>
          </cell>
        </row>
        <row r="26">
          <cell r="B26" t="str">
            <v>Корякский автономный округ</v>
          </cell>
        </row>
        <row r="27">
          <cell r="B27" t="str">
            <v>Костромская область</v>
          </cell>
        </row>
        <row r="28">
          <cell r="B28" t="str">
            <v>Краснодарский край</v>
          </cell>
        </row>
        <row r="29">
          <cell r="B29" t="str">
            <v>Красноярский край</v>
          </cell>
        </row>
        <row r="30">
          <cell r="B30" t="str">
            <v>Курганская область</v>
          </cell>
        </row>
        <row r="31">
          <cell r="B31" t="str">
            <v>Курская область</v>
          </cell>
        </row>
        <row r="32">
          <cell r="B32" t="str">
            <v>Ленинградская область</v>
          </cell>
        </row>
        <row r="33">
          <cell r="B33" t="str">
            <v>Липецкая область</v>
          </cell>
        </row>
        <row r="34">
          <cell r="B34" t="str">
            <v>Магаданская область</v>
          </cell>
        </row>
        <row r="35">
          <cell r="B35" t="str">
            <v>Московская область</v>
          </cell>
        </row>
        <row r="36">
          <cell r="B36" t="str">
            <v>Мурманская область</v>
          </cell>
        </row>
        <row r="37">
          <cell r="B37" t="str">
            <v>Ненецкий автономный округ</v>
          </cell>
        </row>
        <row r="38">
          <cell r="B38" t="str">
            <v>Нижегородская область</v>
          </cell>
        </row>
        <row r="39">
          <cell r="B39" t="str">
            <v>Новгородская область</v>
          </cell>
        </row>
        <row r="40">
          <cell r="B40" t="str">
            <v>Новосибирская область</v>
          </cell>
        </row>
        <row r="41">
          <cell r="B41" t="str">
            <v>Омская область</v>
          </cell>
        </row>
        <row r="42">
          <cell r="B42" t="str">
            <v>Оренбургская область</v>
          </cell>
        </row>
        <row r="43">
          <cell r="B43" t="str">
            <v>Орловская область</v>
          </cell>
        </row>
        <row r="44">
          <cell r="B44" t="str">
            <v>Пензенская область</v>
          </cell>
        </row>
        <row r="45">
          <cell r="B45" t="str">
            <v>Пермский край</v>
          </cell>
        </row>
        <row r="46">
          <cell r="B46" t="str">
            <v>Приморский край</v>
          </cell>
        </row>
        <row r="47">
          <cell r="B47" t="str">
            <v>Псковская область</v>
          </cell>
        </row>
        <row r="48">
          <cell r="B48" t="str">
            <v>Республика Адыгея</v>
          </cell>
        </row>
        <row r="49">
          <cell r="B49" t="str">
            <v>Республика Алтай</v>
          </cell>
        </row>
        <row r="50">
          <cell r="B50" t="str">
            <v>Республика Башкортостан</v>
          </cell>
        </row>
        <row r="51">
          <cell r="B51" t="str">
            <v>Республика Бурятия</v>
          </cell>
        </row>
        <row r="52">
          <cell r="B52" t="str">
            <v>Республика Дагестан</v>
          </cell>
        </row>
        <row r="53">
          <cell r="B53" t="str">
            <v>Республика Ингушетия</v>
          </cell>
        </row>
        <row r="54">
          <cell r="B54" t="str">
            <v>Республика Калмыкия</v>
          </cell>
        </row>
        <row r="55">
          <cell r="B55" t="str">
            <v>Республика Карелия</v>
          </cell>
        </row>
        <row r="56">
          <cell r="B56" t="str">
            <v>Республика Коми</v>
          </cell>
        </row>
        <row r="57">
          <cell r="B57" t="str">
            <v>Республика Марий Эл</v>
          </cell>
        </row>
        <row r="58">
          <cell r="B58" t="str">
            <v>Республика Мордовия</v>
          </cell>
        </row>
        <row r="59">
          <cell r="B59" t="str">
            <v>Республика Саха (Якутия)</v>
          </cell>
        </row>
        <row r="60">
          <cell r="B60" t="str">
            <v>Республика Северная Осетия - Алания</v>
          </cell>
        </row>
        <row r="61">
          <cell r="B61" t="str">
            <v>Республика Татарстан</v>
          </cell>
        </row>
        <row r="62">
          <cell r="B62" t="str">
            <v>Республика Тыва</v>
          </cell>
        </row>
        <row r="63">
          <cell r="B63" t="str">
            <v>Республика Хакасия</v>
          </cell>
        </row>
        <row r="64">
          <cell r="B64" t="str">
            <v>Ростовская область</v>
          </cell>
        </row>
        <row r="65">
          <cell r="B65" t="str">
            <v>Рязанская область</v>
          </cell>
        </row>
        <row r="66">
          <cell r="B66" t="str">
            <v>Самарская область</v>
          </cell>
        </row>
        <row r="67">
          <cell r="B67" t="str">
            <v>Саратовская область</v>
          </cell>
        </row>
        <row r="68">
          <cell r="B68" t="str">
            <v>Сахалинская область</v>
          </cell>
        </row>
        <row r="69">
          <cell r="B69" t="str">
            <v>Свердловская область</v>
          </cell>
        </row>
        <row r="70">
          <cell r="B70" t="str">
            <v>Смоленская область</v>
          </cell>
        </row>
        <row r="71">
          <cell r="B71" t="str">
            <v>Ставропольский край</v>
          </cell>
        </row>
        <row r="72">
          <cell r="B72" t="str">
            <v>Таймырский (Долгано-Ненецкий) автономный округ</v>
          </cell>
        </row>
        <row r="73">
          <cell r="B73" t="str">
            <v>Тамбовская область</v>
          </cell>
        </row>
        <row r="74">
          <cell r="B74" t="str">
            <v>Тверская область</v>
          </cell>
        </row>
        <row r="75">
          <cell r="B75" t="str">
            <v>Томская область</v>
          </cell>
        </row>
        <row r="76">
          <cell r="B76" t="str">
            <v>Тульская область</v>
          </cell>
        </row>
        <row r="77">
          <cell r="B77" t="str">
            <v>Тюменская область</v>
          </cell>
        </row>
        <row r="78">
          <cell r="B78" t="str">
            <v>Удмуртская Республика</v>
          </cell>
        </row>
        <row r="79">
          <cell r="B79" t="str">
            <v>Ульяновская область</v>
          </cell>
        </row>
        <row r="80">
          <cell r="B80" t="str">
            <v>Усть-Ордынский Бурятский автономный округ</v>
          </cell>
        </row>
        <row r="81">
          <cell r="B81" t="str">
            <v>Хабаровский край</v>
          </cell>
        </row>
        <row r="82">
          <cell r="B82" t="str">
            <v>Ханты-Мансийский автономный округ</v>
          </cell>
        </row>
        <row r="83">
          <cell r="B83" t="str">
            <v>Челябинская область</v>
          </cell>
        </row>
        <row r="84">
          <cell r="B84" t="str">
            <v>Чеченская Республика</v>
          </cell>
        </row>
        <row r="85">
          <cell r="B85" t="str">
            <v>Читинская область</v>
          </cell>
        </row>
        <row r="86">
          <cell r="B86" t="str">
            <v>Чувашская Республика</v>
          </cell>
        </row>
        <row r="87">
          <cell r="B87" t="str">
            <v>Чукотский автономный округ</v>
          </cell>
        </row>
        <row r="88">
          <cell r="B88" t="str">
            <v>Эвенкийский автономный округ</v>
          </cell>
        </row>
        <row r="89">
          <cell r="B89" t="str">
            <v>Ямало-Ненецкий автономный округ</v>
          </cell>
        </row>
        <row r="90">
          <cell r="B90" t="str">
            <v>Ярославская область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ОО  (2)"/>
      <sheetName val="расчет МКШ (2)"/>
      <sheetName val="расчет ГДО (2)"/>
      <sheetName val="расчет ОО  (ФОТ)"/>
      <sheetName val="расчет МКШ (ФОТ)"/>
      <sheetName val="расчет ГДО (ФОТ)"/>
      <sheetName val="Обязательства ОБЩЕЕ  (3)"/>
      <sheetName val="темпы роста нормативов"/>
      <sheetName val="1"/>
      <sheetName val="2,3"/>
      <sheetName val="4"/>
      <sheetName val="5"/>
      <sheetName val="6"/>
      <sheetName val="7"/>
      <sheetName val="16 (ЧОО)"/>
      <sheetName val="расчет ЧОО"/>
      <sheetName val="16 (МОО)"/>
      <sheetName val="420"/>
      <sheetName val="анализ 3 %"/>
      <sheetName val="анализ 3 % (2)"/>
      <sheetName val="СВОД МОО  (совместители)"/>
      <sheetName val="СВОД ФОТ"/>
      <sheetName val="СВОД  (ФМО)"/>
      <sheetName val="расчет ОО "/>
      <sheetName val="расчет МКШ"/>
      <sheetName val="расчет ГДО"/>
      <sheetName val="нормативы ОУ"/>
      <sheetName val="нормативы ГДО"/>
      <sheetName val="Куд  ТР"/>
      <sheetName val="К уч ТР 2023"/>
      <sheetName val="К уч (МКШ) ТР 2023"/>
      <sheetName val="К уч ТР 2024"/>
      <sheetName val="К уч (МКШ) ТР 2024"/>
      <sheetName val="К уч ТР 2025"/>
      <sheetName val="К уч (МКШ) ТР 20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9">
          <cell r="C9">
            <v>920</v>
          </cell>
          <cell r="AA9">
            <v>133137.70000000001</v>
          </cell>
          <cell r="BI9">
            <v>0</v>
          </cell>
        </row>
        <row r="10">
          <cell r="C10">
            <v>1267</v>
          </cell>
          <cell r="AA10">
            <v>171790.7</v>
          </cell>
          <cell r="BI10">
            <v>1.8189894035458565E-11</v>
          </cell>
        </row>
        <row r="11">
          <cell r="C11">
            <v>1787</v>
          </cell>
          <cell r="AA11">
            <v>235281</v>
          </cell>
          <cell r="BI11">
            <v>2.3646862246096134E-11</v>
          </cell>
        </row>
        <row r="12">
          <cell r="C12">
            <v>2019</v>
          </cell>
          <cell r="AA12">
            <v>290491.7</v>
          </cell>
          <cell r="BI12">
            <v>5.2750692702829838E-11</v>
          </cell>
        </row>
        <row r="13">
          <cell r="C13">
            <v>5008</v>
          </cell>
          <cell r="AA13">
            <v>500948.5</v>
          </cell>
          <cell r="BI13">
            <v>-6.9121597334742546E-11</v>
          </cell>
        </row>
        <row r="14">
          <cell r="C14">
            <v>1160</v>
          </cell>
          <cell r="AA14">
            <v>139506.1</v>
          </cell>
          <cell r="BI14">
            <v>1.0913936421275139E-11</v>
          </cell>
        </row>
        <row r="15">
          <cell r="C15">
            <v>1508</v>
          </cell>
          <cell r="AA15">
            <v>181904.6</v>
          </cell>
          <cell r="BI15">
            <v>-1.4551915228366852E-11</v>
          </cell>
        </row>
        <row r="16">
          <cell r="C16">
            <v>1591</v>
          </cell>
          <cell r="AA16">
            <v>210018.3</v>
          </cell>
          <cell r="BI16">
            <v>-1.0913936421275139E-11</v>
          </cell>
        </row>
        <row r="17">
          <cell r="C17">
            <v>686</v>
          </cell>
          <cell r="AA17">
            <v>84500.6</v>
          </cell>
          <cell r="BI17">
            <v>1.6370904631912708E-11</v>
          </cell>
        </row>
        <row r="18">
          <cell r="C18">
            <v>850</v>
          </cell>
          <cell r="AA18">
            <v>137322</v>
          </cell>
          <cell r="BI18">
            <v>-5.4569682106375694E-12</v>
          </cell>
        </row>
        <row r="19">
          <cell r="C19">
            <v>314</v>
          </cell>
          <cell r="AA19">
            <v>26393.3</v>
          </cell>
          <cell r="BI19">
            <v>0</v>
          </cell>
        </row>
        <row r="20">
          <cell r="C20">
            <v>5220</v>
          </cell>
          <cell r="AA20">
            <v>510979.6</v>
          </cell>
          <cell r="BI20">
            <v>0</v>
          </cell>
        </row>
        <row r="21">
          <cell r="C21">
            <v>22330</v>
          </cell>
          <cell r="AA21">
            <v>2622274.1000000006</v>
          </cell>
          <cell r="BI21">
            <v>-1.0186340659856796E-10</v>
          </cell>
        </row>
        <row r="22">
          <cell r="C22">
            <v>4462</v>
          </cell>
          <cell r="AA22">
            <v>265401</v>
          </cell>
          <cell r="BI22">
            <v>1.0913936421275139E-11</v>
          </cell>
        </row>
        <row r="23">
          <cell r="C23">
            <v>1087</v>
          </cell>
          <cell r="AA23">
            <v>96786.8</v>
          </cell>
          <cell r="BI23">
            <v>2.3646862246096134E-11</v>
          </cell>
        </row>
        <row r="24">
          <cell r="C24">
            <v>1930</v>
          </cell>
          <cell r="AA24">
            <v>174624.5</v>
          </cell>
          <cell r="BI24">
            <v>0</v>
          </cell>
        </row>
        <row r="25">
          <cell r="C25">
            <v>1648</v>
          </cell>
          <cell r="AA25">
            <v>141018.20000000001</v>
          </cell>
          <cell r="BI25">
            <v>2.0008883439004421E-11</v>
          </cell>
        </row>
        <row r="26">
          <cell r="C26">
            <v>11397</v>
          </cell>
          <cell r="AA26">
            <v>976348.7</v>
          </cell>
          <cell r="BI26">
            <v>-8.7311491370201111E-11</v>
          </cell>
        </row>
        <row r="27">
          <cell r="C27">
            <v>1538</v>
          </cell>
          <cell r="AA27">
            <v>128799.3</v>
          </cell>
          <cell r="BI27">
            <v>0</v>
          </cell>
        </row>
        <row r="28">
          <cell r="C28">
            <v>64407</v>
          </cell>
          <cell r="AA28">
            <v>3412782.8</v>
          </cell>
          <cell r="BI28">
            <v>9.4587448984384537E-11</v>
          </cell>
        </row>
        <row r="29">
          <cell r="C29">
            <v>86469</v>
          </cell>
          <cell r="AA29">
            <v>5195761.3</v>
          </cell>
          <cell r="BI29">
            <v>-2.3283064365386963E-10</v>
          </cell>
        </row>
        <row r="30">
          <cell r="C30">
            <v>108799</v>
          </cell>
          <cell r="AA30">
            <v>7818035.4000000004</v>
          </cell>
          <cell r="BI30">
            <v>-1.280568540096283E-9</v>
          </cell>
        </row>
        <row r="31">
          <cell r="C31">
            <v>11673</v>
          </cell>
          <cell r="AA31">
            <v>853580.89999999991</v>
          </cell>
          <cell r="BI31">
            <v>-4.638422979041934E-11</v>
          </cell>
        </row>
        <row r="32">
          <cell r="C32">
            <v>120472</v>
          </cell>
          <cell r="AA32">
            <v>8671616.3000000007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GC36"/>
  <sheetViews>
    <sheetView tabSelected="1" view="pageBreakPreview" zoomScale="80" zoomScaleNormal="80" zoomScaleSheetLayoutView="80" workbookViewId="0">
      <pane xSplit="2" ySplit="7" topLeftCell="C8" activePane="bottomRight" state="frozen"/>
      <selection activeCell="AS50" sqref="AS50"/>
      <selection pane="topRight" activeCell="AS50" sqref="AS50"/>
      <selection pane="bottomLeft" activeCell="AS50" sqref="AS50"/>
      <selection pane="bottomRight" activeCell="C13" sqref="C13"/>
    </sheetView>
  </sheetViews>
  <sheetFormatPr defaultRowHeight="12.75" x14ac:dyDescent="0.2"/>
  <cols>
    <col min="1" max="1" width="6.28515625" style="3" customWidth="1"/>
    <col min="2" max="2" width="32.140625" style="3" customWidth="1"/>
    <col min="3" max="3" width="9.42578125" style="21" customWidth="1"/>
    <col min="4" max="4" width="13.140625" style="21" customWidth="1"/>
    <col min="5" max="5" width="11.5703125" style="21" customWidth="1"/>
    <col min="6" max="6" width="12.7109375" style="21" customWidth="1"/>
    <col min="7" max="7" width="7.85546875" style="21" customWidth="1"/>
    <col min="8" max="8" width="9.5703125" style="21" customWidth="1"/>
    <col min="9" max="9" width="11.42578125" style="21" hidden="1" customWidth="1"/>
    <col min="10" max="10" width="13.5703125" style="21" hidden="1" customWidth="1"/>
    <col min="11" max="11" width="11.5703125" style="21" hidden="1" customWidth="1"/>
    <col min="12" max="12" width="14.85546875" style="21" hidden="1" customWidth="1"/>
    <col min="13" max="13" width="8.7109375" style="21" hidden="1" customWidth="1"/>
    <col min="14" max="15" width="11.140625" style="21" hidden="1" customWidth="1"/>
    <col min="16" max="16" width="11.42578125" style="21" hidden="1" customWidth="1"/>
    <col min="17" max="17" width="13.5703125" style="21" hidden="1" customWidth="1"/>
    <col min="18" max="18" width="11.5703125" style="21" hidden="1" customWidth="1"/>
    <col min="19" max="19" width="14.85546875" style="21" hidden="1" customWidth="1"/>
    <col min="20" max="20" width="8.7109375" style="21" hidden="1" customWidth="1"/>
    <col min="21" max="21" width="11.140625" style="21" hidden="1" customWidth="1"/>
    <col min="22" max="22" width="14.7109375" style="21" customWidth="1"/>
    <col min="23" max="23" width="14.28515625" style="3" customWidth="1"/>
    <col min="24" max="24" width="14" style="3" customWidth="1"/>
    <col min="25" max="25" width="12.85546875" style="3" customWidth="1"/>
    <col min="26" max="26" width="11" style="3" customWidth="1"/>
    <col min="27" max="28" width="11" style="3" hidden="1" customWidth="1"/>
    <col min="29" max="29" width="12.85546875" style="3" customWidth="1"/>
    <col min="30" max="30" width="10.28515625" style="3" customWidth="1"/>
    <col min="31" max="32" width="9.85546875" style="3" hidden="1" customWidth="1"/>
    <col min="33" max="33" width="11.140625" style="3" customWidth="1"/>
    <col min="34" max="34" width="19.42578125" style="21" hidden="1" customWidth="1"/>
    <col min="35" max="35" width="16" style="3" hidden="1" customWidth="1"/>
    <col min="36" max="36" width="19.5703125" style="3" hidden="1" customWidth="1"/>
    <col min="37" max="37" width="12.85546875" style="3" hidden="1" customWidth="1"/>
    <col min="38" max="38" width="11" style="3" hidden="1" customWidth="1"/>
    <col min="39" max="40" width="10.140625" style="3" hidden="1" customWidth="1"/>
    <col min="41" max="41" width="12.85546875" style="3" hidden="1" customWidth="1"/>
    <col min="42" max="42" width="13" style="3" hidden="1" customWidth="1"/>
    <col min="43" max="44" width="9" style="3" hidden="1" customWidth="1"/>
    <col min="45" max="45" width="11" style="3" hidden="1" customWidth="1"/>
    <col min="46" max="46" width="15.7109375" style="45" hidden="1" customWidth="1"/>
    <col min="47" max="47" width="16" style="3" hidden="1" customWidth="1"/>
    <col min="48" max="48" width="19.5703125" style="3" hidden="1" customWidth="1"/>
    <col min="49" max="49" width="13" style="3" hidden="1" customWidth="1"/>
    <col min="50" max="50" width="11.140625" style="3" hidden="1" customWidth="1"/>
    <col min="51" max="52" width="10.140625" style="3" hidden="1" customWidth="1"/>
    <col min="53" max="53" width="13" style="3" hidden="1" customWidth="1"/>
    <col min="54" max="54" width="13.140625" style="3" hidden="1" customWidth="1"/>
    <col min="55" max="56" width="9" style="3" hidden="1" customWidth="1"/>
    <col min="57" max="57" width="11.140625" style="3" hidden="1" customWidth="1"/>
    <col min="58" max="60" width="11" style="3" hidden="1" customWidth="1"/>
    <col min="61" max="61" width="13" style="3" hidden="1" customWidth="1"/>
    <col min="62" max="62" width="14.85546875" style="3" hidden="1" customWidth="1"/>
    <col min="63" max="64" width="27.85546875" style="3" hidden="1" customWidth="1"/>
    <col min="65" max="65" width="11.85546875" style="3" hidden="1" customWidth="1"/>
    <col min="66" max="68" width="10.140625" style="3" hidden="1" customWidth="1"/>
    <col min="69" max="69" width="11.85546875" style="3" hidden="1" customWidth="1"/>
    <col min="70" max="70" width="9" style="3" hidden="1" customWidth="1"/>
    <col min="71" max="72" width="7.85546875" style="3" hidden="1" customWidth="1"/>
    <col min="73" max="73" width="13.7109375" style="3" hidden="1" customWidth="1"/>
    <col min="74" max="74" width="13.28515625" style="3" hidden="1" customWidth="1"/>
    <col min="75" max="76" width="27.85546875" style="3" hidden="1" customWidth="1"/>
    <col min="77" max="77" width="11.85546875" style="3" hidden="1" customWidth="1"/>
    <col min="78" max="80" width="9" style="3" hidden="1" customWidth="1"/>
    <col min="81" max="81" width="9.85546875" style="3" hidden="1" customWidth="1"/>
    <col min="82" max="82" width="8.7109375" style="3" hidden="1" customWidth="1"/>
    <col min="83" max="84" width="7.85546875" style="3" hidden="1" customWidth="1"/>
    <col min="85" max="86" width="9.85546875" style="3" hidden="1" customWidth="1"/>
    <col min="87" max="87" width="8.42578125" style="3" hidden="1" customWidth="1"/>
    <col min="88" max="89" width="13.28515625" style="3" hidden="1" customWidth="1"/>
    <col min="90" max="91" width="13.28515625" style="30" hidden="1" customWidth="1"/>
    <col min="92" max="92" width="8.42578125" style="3" hidden="1" customWidth="1"/>
    <col min="93" max="93" width="10.7109375" style="3" hidden="1" customWidth="1"/>
    <col min="94" max="95" width="8.42578125" style="3" hidden="1" customWidth="1"/>
    <col min="96" max="96" width="13.140625" style="3" hidden="1" customWidth="1"/>
    <col min="97" max="104" width="8.42578125" style="3" hidden="1" customWidth="1"/>
    <col min="105" max="105" width="1.42578125" style="3" customWidth="1"/>
    <col min="106" max="106" width="4.5703125" style="3" customWidth="1"/>
    <col min="107" max="110" width="8.42578125" style="3" customWidth="1"/>
    <col min="111" max="112" width="9.140625" style="3" customWidth="1"/>
    <col min="113" max="113" width="11.5703125" style="3" customWidth="1"/>
    <col min="114" max="114" width="6.140625" style="3" customWidth="1"/>
    <col min="115" max="115" width="11" style="3" customWidth="1"/>
    <col min="116" max="116" width="9.7109375" style="3" customWidth="1"/>
    <col min="117" max="117" width="10.140625" style="3" customWidth="1"/>
    <col min="118" max="118" width="10.7109375" style="3" customWidth="1"/>
    <col min="119" max="119" width="9.42578125" style="3" customWidth="1"/>
    <col min="120" max="120" width="10.28515625" style="3" customWidth="1"/>
    <col min="121" max="121" width="10" style="3" customWidth="1"/>
    <col min="122" max="122" width="8.7109375" style="3" customWidth="1"/>
    <col min="123" max="123" width="9.7109375" style="3" customWidth="1"/>
    <col min="124" max="124" width="7.85546875" style="3" customWidth="1"/>
    <col min="125" max="125" width="10.85546875" style="3" customWidth="1"/>
    <col min="126" max="126" width="7.85546875" style="3" customWidth="1"/>
    <col min="127" max="127" width="9.28515625" style="3" customWidth="1"/>
    <col min="128" max="128" width="7.85546875" style="3" customWidth="1"/>
    <col min="129" max="129" width="14" style="3" customWidth="1"/>
    <col min="130" max="130" width="14.140625" style="3" customWidth="1"/>
    <col min="131" max="131" width="12.85546875" style="3" customWidth="1"/>
    <col min="132" max="132" width="13.7109375" style="3" customWidth="1"/>
    <col min="133" max="133" width="16.5703125" style="3" customWidth="1"/>
    <col min="134" max="134" width="15.85546875" style="3" customWidth="1"/>
    <col min="135" max="137" width="7.85546875" style="3" customWidth="1"/>
    <col min="138" max="138" width="18.42578125" style="3" customWidth="1"/>
    <col min="139" max="139" width="8" style="3" customWidth="1"/>
    <col min="140" max="140" width="11.85546875" style="3" customWidth="1"/>
    <col min="141" max="141" width="17" style="3" customWidth="1"/>
    <col min="142" max="146" width="10" style="3" customWidth="1"/>
    <col min="147" max="147" width="11.140625" style="3" customWidth="1"/>
    <col min="148" max="149" width="10" style="3" customWidth="1"/>
    <col min="150" max="150" width="11.28515625" style="3" customWidth="1"/>
    <col min="151" max="158" width="7.85546875" style="3" customWidth="1"/>
    <col min="159" max="159" width="9.140625" style="3" customWidth="1"/>
    <col min="160" max="160" width="11.7109375" style="3" customWidth="1"/>
    <col min="161" max="161" width="12.85546875" style="3" customWidth="1"/>
    <col min="162" max="162" width="13.42578125" style="3" customWidth="1"/>
    <col min="163" max="163" width="12.7109375" style="3" customWidth="1"/>
    <col min="164" max="164" width="12.28515625" style="3" customWidth="1"/>
    <col min="165" max="165" width="11.42578125" style="3" customWidth="1"/>
    <col min="166" max="166" width="14.7109375" style="3" customWidth="1"/>
    <col min="167" max="167" width="12.42578125" style="3" customWidth="1"/>
    <col min="168" max="171" width="7.85546875" style="3" customWidth="1"/>
    <col min="172" max="173" width="11.85546875" style="3" customWidth="1"/>
    <col min="174" max="174" width="9.140625" style="3" customWidth="1"/>
    <col min="175" max="176" width="11.85546875" style="3" customWidth="1"/>
    <col min="177" max="177" width="9.140625" style="3" customWidth="1"/>
    <col min="178" max="179" width="11.85546875" style="3" customWidth="1"/>
    <col min="180" max="180" width="9.140625" style="3" customWidth="1"/>
    <col min="181" max="182" width="11.85546875" style="3" customWidth="1"/>
    <col min="183" max="183" width="9.140625" style="3" customWidth="1"/>
    <col min="184" max="184" width="16.85546875" style="3" customWidth="1"/>
    <col min="185" max="185" width="11.28515625" style="3" bestFit="1" customWidth="1"/>
    <col min="186" max="186" width="19.5703125" style="3" customWidth="1"/>
    <col min="187" max="187" width="16.85546875" style="3" customWidth="1"/>
    <col min="188" max="188" width="16.42578125" style="3" customWidth="1"/>
    <col min="189" max="189" width="9.140625" style="3" customWidth="1"/>
    <col min="190" max="191" width="16.42578125" style="3" customWidth="1"/>
    <col min="192" max="192" width="9.140625" style="3" customWidth="1"/>
    <col min="193" max="198" width="16.42578125" style="3" customWidth="1"/>
    <col min="199" max="199" width="9.140625" style="3" customWidth="1"/>
    <col min="200" max="201" width="16.42578125" style="3" customWidth="1"/>
    <col min="202" max="202" width="9.140625" style="3" customWidth="1"/>
    <col min="203" max="208" width="16.42578125" style="3" customWidth="1"/>
    <col min="209" max="247" width="9.140625" style="3" customWidth="1"/>
    <col min="248" max="248" width="22.42578125" style="3" customWidth="1"/>
    <col min="249" max="250" width="9.140625" style="3" customWidth="1"/>
    <col min="251" max="251" width="26.140625" style="3" customWidth="1"/>
    <col min="252" max="253" width="9.140625" style="3" customWidth="1"/>
    <col min="254" max="254" width="21" style="3" customWidth="1"/>
    <col min="255" max="256" width="9.140625" style="3" customWidth="1"/>
    <col min="257" max="257" width="18" style="3" customWidth="1"/>
    <col min="258" max="259" width="9.140625" style="3" customWidth="1"/>
    <col min="260" max="260" width="22.85546875" style="3" customWidth="1"/>
    <col min="261" max="319" width="9.140625" style="3"/>
    <col min="320" max="320" width="3.42578125" style="3" bestFit="1" customWidth="1"/>
    <col min="321" max="321" width="21.42578125" style="3" customWidth="1"/>
    <col min="322" max="323" width="9.140625" style="3" customWidth="1"/>
    <col min="324" max="324" width="17.28515625" style="3" customWidth="1"/>
    <col min="325" max="326" width="9.140625" style="3" customWidth="1"/>
    <col min="327" max="327" width="15.28515625" style="3" customWidth="1"/>
    <col min="328" max="329" width="9.140625" style="3" customWidth="1"/>
    <col min="330" max="330" width="16.28515625" style="3" customWidth="1"/>
    <col min="331" max="440" width="9.140625" style="3" customWidth="1"/>
    <col min="441" max="441" width="23.85546875" style="3" customWidth="1"/>
    <col min="442" max="442" width="19.5703125" style="3" customWidth="1"/>
    <col min="443" max="503" width="9.140625" style="3" customWidth="1"/>
    <col min="504" max="504" width="22.42578125" style="3" customWidth="1"/>
    <col min="505" max="506" width="9.140625" style="3" customWidth="1"/>
    <col min="507" max="507" width="26.140625" style="3" customWidth="1"/>
    <col min="508" max="509" width="9.140625" style="3" customWidth="1"/>
    <col min="510" max="510" width="21" style="3" customWidth="1"/>
    <col min="511" max="512" width="9.140625" style="3" customWidth="1"/>
    <col min="513" max="513" width="18" style="3" customWidth="1"/>
    <col min="514" max="515" width="9.140625" style="3" customWidth="1"/>
    <col min="516" max="516" width="22.85546875" style="3" customWidth="1"/>
    <col min="517" max="575" width="9.140625" style="3"/>
    <col min="576" max="576" width="3.42578125" style="3" bestFit="1" customWidth="1"/>
    <col min="577" max="577" width="21.42578125" style="3" customWidth="1"/>
    <col min="578" max="579" width="9.140625" style="3" customWidth="1"/>
    <col min="580" max="580" width="17.28515625" style="3" customWidth="1"/>
    <col min="581" max="582" width="9.140625" style="3" customWidth="1"/>
    <col min="583" max="583" width="15.28515625" style="3" customWidth="1"/>
    <col min="584" max="585" width="9.140625" style="3" customWidth="1"/>
    <col min="586" max="586" width="16.28515625" style="3" customWidth="1"/>
    <col min="587" max="696" width="9.140625" style="3" customWidth="1"/>
    <col min="697" max="697" width="23.85546875" style="3" customWidth="1"/>
    <col min="698" max="698" width="19.5703125" style="3" customWidth="1"/>
    <col min="699" max="759" width="9.140625" style="3" customWidth="1"/>
    <col min="760" max="760" width="22.42578125" style="3" customWidth="1"/>
    <col min="761" max="762" width="9.140625" style="3" customWidth="1"/>
    <col min="763" max="763" width="26.140625" style="3" customWidth="1"/>
    <col min="764" max="765" width="9.140625" style="3" customWidth="1"/>
    <col min="766" max="766" width="21" style="3" customWidth="1"/>
    <col min="767" max="768" width="9.140625" style="3" customWidth="1"/>
    <col min="769" max="769" width="18" style="3" customWidth="1"/>
    <col min="770" max="771" width="9.140625" style="3" customWidth="1"/>
    <col min="772" max="772" width="22.85546875" style="3" customWidth="1"/>
    <col min="773" max="831" width="9.140625" style="3"/>
    <col min="832" max="832" width="3.42578125" style="3" bestFit="1" customWidth="1"/>
    <col min="833" max="833" width="21.42578125" style="3" customWidth="1"/>
    <col min="834" max="835" width="9.140625" style="3" customWidth="1"/>
    <col min="836" max="836" width="17.28515625" style="3" customWidth="1"/>
    <col min="837" max="838" width="9.140625" style="3" customWidth="1"/>
    <col min="839" max="839" width="15.28515625" style="3" customWidth="1"/>
    <col min="840" max="841" width="9.140625" style="3" customWidth="1"/>
    <col min="842" max="842" width="16.28515625" style="3" customWidth="1"/>
    <col min="843" max="952" width="9.140625" style="3" customWidth="1"/>
    <col min="953" max="953" width="23.85546875" style="3" customWidth="1"/>
    <col min="954" max="954" width="19.5703125" style="3" customWidth="1"/>
    <col min="955" max="1015" width="9.140625" style="3" customWidth="1"/>
    <col min="1016" max="1016" width="22.42578125" style="3" customWidth="1"/>
    <col min="1017" max="1018" width="9.140625" style="3" customWidth="1"/>
    <col min="1019" max="1019" width="26.140625" style="3" customWidth="1"/>
    <col min="1020" max="1021" width="9.140625" style="3" customWidth="1"/>
    <col min="1022" max="1022" width="21" style="3" customWidth="1"/>
    <col min="1023" max="1024" width="9.140625" style="3" customWidth="1"/>
    <col min="1025" max="1025" width="18" style="3" customWidth="1"/>
    <col min="1026" max="1027" width="9.140625" style="3" customWidth="1"/>
    <col min="1028" max="1028" width="22.85546875" style="3" customWidth="1"/>
    <col min="1029" max="1087" width="9.140625" style="3"/>
    <col min="1088" max="1088" width="3.42578125" style="3" bestFit="1" customWidth="1"/>
    <col min="1089" max="1089" width="21.42578125" style="3" customWidth="1"/>
    <col min="1090" max="1091" width="9.140625" style="3" customWidth="1"/>
    <col min="1092" max="1092" width="17.28515625" style="3" customWidth="1"/>
    <col min="1093" max="1094" width="9.140625" style="3" customWidth="1"/>
    <col min="1095" max="1095" width="15.28515625" style="3" customWidth="1"/>
    <col min="1096" max="1097" width="9.140625" style="3" customWidth="1"/>
    <col min="1098" max="1098" width="16.28515625" style="3" customWidth="1"/>
    <col min="1099" max="1208" width="9.140625" style="3" customWidth="1"/>
    <col min="1209" max="1209" width="23.85546875" style="3" customWidth="1"/>
    <col min="1210" max="1210" width="19.5703125" style="3" customWidth="1"/>
    <col min="1211" max="1271" width="9.140625" style="3" customWidth="1"/>
    <col min="1272" max="1272" width="22.42578125" style="3" customWidth="1"/>
    <col min="1273" max="1274" width="9.140625" style="3" customWidth="1"/>
    <col min="1275" max="1275" width="26.140625" style="3" customWidth="1"/>
    <col min="1276" max="1277" width="9.140625" style="3" customWidth="1"/>
    <col min="1278" max="1278" width="21" style="3" customWidth="1"/>
    <col min="1279" max="1280" width="9.140625" style="3" customWidth="1"/>
    <col min="1281" max="1281" width="18" style="3" customWidth="1"/>
    <col min="1282" max="1283" width="9.140625" style="3" customWidth="1"/>
    <col min="1284" max="1284" width="22.85546875" style="3" customWidth="1"/>
    <col min="1285" max="1343" width="9.140625" style="3"/>
    <col min="1344" max="1344" width="3.42578125" style="3" bestFit="1" customWidth="1"/>
    <col min="1345" max="1345" width="21.42578125" style="3" customWidth="1"/>
    <col min="1346" max="1347" width="9.140625" style="3" customWidth="1"/>
    <col min="1348" max="1348" width="17.28515625" style="3" customWidth="1"/>
    <col min="1349" max="1350" width="9.140625" style="3" customWidth="1"/>
    <col min="1351" max="1351" width="15.28515625" style="3" customWidth="1"/>
    <col min="1352" max="1353" width="9.140625" style="3" customWidth="1"/>
    <col min="1354" max="1354" width="16.28515625" style="3" customWidth="1"/>
    <col min="1355" max="1464" width="9.140625" style="3" customWidth="1"/>
    <col min="1465" max="1465" width="23.85546875" style="3" customWidth="1"/>
    <col min="1466" max="1466" width="19.5703125" style="3" customWidth="1"/>
    <col min="1467" max="1527" width="9.140625" style="3" customWidth="1"/>
    <col min="1528" max="1528" width="22.42578125" style="3" customWidth="1"/>
    <col min="1529" max="1530" width="9.140625" style="3" customWidth="1"/>
    <col min="1531" max="1531" width="26.140625" style="3" customWidth="1"/>
    <col min="1532" max="1533" width="9.140625" style="3" customWidth="1"/>
    <col min="1534" max="1534" width="21" style="3" customWidth="1"/>
    <col min="1535" max="1536" width="9.140625" style="3" customWidth="1"/>
    <col min="1537" max="1537" width="18" style="3" customWidth="1"/>
    <col min="1538" max="1539" width="9.140625" style="3" customWidth="1"/>
    <col min="1540" max="1540" width="22.85546875" style="3" customWidth="1"/>
    <col min="1541" max="1599" width="9.140625" style="3"/>
    <col min="1600" max="1600" width="3.42578125" style="3" bestFit="1" customWidth="1"/>
    <col min="1601" max="1601" width="21.42578125" style="3" customWidth="1"/>
    <col min="1602" max="1603" width="9.140625" style="3" customWidth="1"/>
    <col min="1604" max="1604" width="17.28515625" style="3" customWidth="1"/>
    <col min="1605" max="1606" width="9.140625" style="3" customWidth="1"/>
    <col min="1607" max="1607" width="15.28515625" style="3" customWidth="1"/>
    <col min="1608" max="1609" width="9.140625" style="3" customWidth="1"/>
    <col min="1610" max="1610" width="16.28515625" style="3" customWidth="1"/>
    <col min="1611" max="1720" width="9.140625" style="3" customWidth="1"/>
    <col min="1721" max="1721" width="23.85546875" style="3" customWidth="1"/>
    <col min="1722" max="1722" width="19.5703125" style="3" customWidth="1"/>
    <col min="1723" max="1783" width="9.140625" style="3" customWidth="1"/>
    <col min="1784" max="1784" width="22.42578125" style="3" customWidth="1"/>
    <col min="1785" max="1786" width="9.140625" style="3" customWidth="1"/>
    <col min="1787" max="1787" width="26.140625" style="3" customWidth="1"/>
    <col min="1788" max="1789" width="9.140625" style="3" customWidth="1"/>
    <col min="1790" max="1790" width="21" style="3" customWidth="1"/>
    <col min="1791" max="1792" width="9.140625" style="3" customWidth="1"/>
    <col min="1793" max="1793" width="18" style="3" customWidth="1"/>
    <col min="1794" max="1795" width="9.140625" style="3" customWidth="1"/>
    <col min="1796" max="1796" width="22.85546875" style="3" customWidth="1"/>
    <col min="1797" max="1855" width="9.140625" style="3"/>
    <col min="1856" max="1856" width="3.42578125" style="3" bestFit="1" customWidth="1"/>
    <col min="1857" max="1857" width="21.42578125" style="3" customWidth="1"/>
    <col min="1858" max="1859" width="9.140625" style="3" customWidth="1"/>
    <col min="1860" max="1860" width="17.28515625" style="3" customWidth="1"/>
    <col min="1861" max="1862" width="9.140625" style="3" customWidth="1"/>
    <col min="1863" max="1863" width="15.28515625" style="3" customWidth="1"/>
    <col min="1864" max="1865" width="9.140625" style="3" customWidth="1"/>
    <col min="1866" max="1866" width="16.28515625" style="3" customWidth="1"/>
    <col min="1867" max="1976" width="9.140625" style="3" customWidth="1"/>
    <col min="1977" max="1977" width="23.85546875" style="3" customWidth="1"/>
    <col min="1978" max="1978" width="19.5703125" style="3" customWidth="1"/>
    <col min="1979" max="2039" width="9.140625" style="3" customWidth="1"/>
    <col min="2040" max="2040" width="22.42578125" style="3" customWidth="1"/>
    <col min="2041" max="2042" width="9.140625" style="3" customWidth="1"/>
    <col min="2043" max="2043" width="26.140625" style="3" customWidth="1"/>
    <col min="2044" max="2045" width="9.140625" style="3" customWidth="1"/>
    <col min="2046" max="2046" width="21" style="3" customWidth="1"/>
    <col min="2047" max="2048" width="9.140625" style="3" customWidth="1"/>
    <col min="2049" max="2049" width="18" style="3" customWidth="1"/>
    <col min="2050" max="2051" width="9.140625" style="3" customWidth="1"/>
    <col min="2052" max="2052" width="22.85546875" style="3" customWidth="1"/>
    <col min="2053" max="2111" width="9.140625" style="3"/>
    <col min="2112" max="2112" width="3.42578125" style="3" bestFit="1" customWidth="1"/>
    <col min="2113" max="2113" width="21.42578125" style="3" customWidth="1"/>
    <col min="2114" max="2115" width="9.140625" style="3" customWidth="1"/>
    <col min="2116" max="2116" width="17.28515625" style="3" customWidth="1"/>
    <col min="2117" max="2118" width="9.140625" style="3" customWidth="1"/>
    <col min="2119" max="2119" width="15.28515625" style="3" customWidth="1"/>
    <col min="2120" max="2121" width="9.140625" style="3" customWidth="1"/>
    <col min="2122" max="2122" width="16.28515625" style="3" customWidth="1"/>
    <col min="2123" max="2232" width="9.140625" style="3" customWidth="1"/>
    <col min="2233" max="2233" width="23.85546875" style="3" customWidth="1"/>
    <col min="2234" max="2234" width="19.5703125" style="3" customWidth="1"/>
    <col min="2235" max="2295" width="9.140625" style="3" customWidth="1"/>
    <col min="2296" max="2296" width="22.42578125" style="3" customWidth="1"/>
    <col min="2297" max="2298" width="9.140625" style="3" customWidth="1"/>
    <col min="2299" max="2299" width="26.140625" style="3" customWidth="1"/>
    <col min="2300" max="2301" width="9.140625" style="3" customWidth="1"/>
    <col min="2302" max="2302" width="21" style="3" customWidth="1"/>
    <col min="2303" max="2304" width="9.140625" style="3" customWidth="1"/>
    <col min="2305" max="2305" width="18" style="3" customWidth="1"/>
    <col min="2306" max="2307" width="9.140625" style="3" customWidth="1"/>
    <col min="2308" max="2308" width="22.85546875" style="3" customWidth="1"/>
    <col min="2309" max="2367" width="9.140625" style="3"/>
    <col min="2368" max="2368" width="3.42578125" style="3" bestFit="1" customWidth="1"/>
    <col min="2369" max="2369" width="21.42578125" style="3" customWidth="1"/>
    <col min="2370" max="2371" width="9.140625" style="3" customWidth="1"/>
    <col min="2372" max="2372" width="17.28515625" style="3" customWidth="1"/>
    <col min="2373" max="2374" width="9.140625" style="3" customWidth="1"/>
    <col min="2375" max="2375" width="15.28515625" style="3" customWidth="1"/>
    <col min="2376" max="2377" width="9.140625" style="3" customWidth="1"/>
    <col min="2378" max="2378" width="16.28515625" style="3" customWidth="1"/>
    <col min="2379" max="2488" width="9.140625" style="3" customWidth="1"/>
    <col min="2489" max="2489" width="23.85546875" style="3" customWidth="1"/>
    <col min="2490" max="2490" width="19.5703125" style="3" customWidth="1"/>
    <col min="2491" max="2551" width="9.140625" style="3" customWidth="1"/>
    <col min="2552" max="2552" width="22.42578125" style="3" customWidth="1"/>
    <col min="2553" max="2554" width="9.140625" style="3" customWidth="1"/>
    <col min="2555" max="2555" width="26.140625" style="3" customWidth="1"/>
    <col min="2556" max="2557" width="9.140625" style="3" customWidth="1"/>
    <col min="2558" max="2558" width="21" style="3" customWidth="1"/>
    <col min="2559" max="2560" width="9.140625" style="3" customWidth="1"/>
    <col min="2561" max="2561" width="18" style="3" customWidth="1"/>
    <col min="2562" max="2563" width="9.140625" style="3" customWidth="1"/>
    <col min="2564" max="2564" width="22.85546875" style="3" customWidth="1"/>
    <col min="2565" max="2623" width="9.140625" style="3"/>
    <col min="2624" max="2624" width="3.42578125" style="3" bestFit="1" customWidth="1"/>
    <col min="2625" max="2625" width="21.42578125" style="3" customWidth="1"/>
    <col min="2626" max="2627" width="9.140625" style="3" customWidth="1"/>
    <col min="2628" max="2628" width="17.28515625" style="3" customWidth="1"/>
    <col min="2629" max="2630" width="9.140625" style="3" customWidth="1"/>
    <col min="2631" max="2631" width="15.28515625" style="3" customWidth="1"/>
    <col min="2632" max="2633" width="9.140625" style="3" customWidth="1"/>
    <col min="2634" max="2634" width="16.28515625" style="3" customWidth="1"/>
    <col min="2635" max="2744" width="9.140625" style="3" customWidth="1"/>
    <col min="2745" max="2745" width="23.85546875" style="3" customWidth="1"/>
    <col min="2746" max="2746" width="19.5703125" style="3" customWidth="1"/>
    <col min="2747" max="2807" width="9.140625" style="3" customWidth="1"/>
    <col min="2808" max="2808" width="22.42578125" style="3" customWidth="1"/>
    <col min="2809" max="2810" width="9.140625" style="3" customWidth="1"/>
    <col min="2811" max="2811" width="26.140625" style="3" customWidth="1"/>
    <col min="2812" max="2813" width="9.140625" style="3" customWidth="1"/>
    <col min="2814" max="2814" width="21" style="3" customWidth="1"/>
    <col min="2815" max="2816" width="9.140625" style="3" customWidth="1"/>
    <col min="2817" max="2817" width="18" style="3" customWidth="1"/>
    <col min="2818" max="2819" width="9.140625" style="3" customWidth="1"/>
    <col min="2820" max="2820" width="22.85546875" style="3" customWidth="1"/>
    <col min="2821" max="2879" width="9.140625" style="3"/>
    <col min="2880" max="2880" width="3.42578125" style="3" bestFit="1" customWidth="1"/>
    <col min="2881" max="2881" width="21.42578125" style="3" customWidth="1"/>
    <col min="2882" max="2883" width="9.140625" style="3" customWidth="1"/>
    <col min="2884" max="2884" width="17.28515625" style="3" customWidth="1"/>
    <col min="2885" max="2886" width="9.140625" style="3" customWidth="1"/>
    <col min="2887" max="2887" width="15.28515625" style="3" customWidth="1"/>
    <col min="2888" max="2889" width="9.140625" style="3" customWidth="1"/>
    <col min="2890" max="2890" width="16.28515625" style="3" customWidth="1"/>
    <col min="2891" max="3000" width="9.140625" style="3" customWidth="1"/>
    <col min="3001" max="3001" width="23.85546875" style="3" customWidth="1"/>
    <col min="3002" max="3002" width="19.5703125" style="3" customWidth="1"/>
    <col min="3003" max="3063" width="9.140625" style="3" customWidth="1"/>
    <col min="3064" max="3064" width="22.42578125" style="3" customWidth="1"/>
    <col min="3065" max="3066" width="9.140625" style="3" customWidth="1"/>
    <col min="3067" max="3067" width="26.140625" style="3" customWidth="1"/>
    <col min="3068" max="3069" width="9.140625" style="3" customWidth="1"/>
    <col min="3070" max="3070" width="21" style="3" customWidth="1"/>
    <col min="3071" max="3072" width="9.140625" style="3" customWidth="1"/>
    <col min="3073" max="3073" width="18" style="3" customWidth="1"/>
    <col min="3074" max="3075" width="9.140625" style="3" customWidth="1"/>
    <col min="3076" max="3076" width="22.85546875" style="3" customWidth="1"/>
    <col min="3077" max="3135" width="9.140625" style="3"/>
    <col min="3136" max="3136" width="3.42578125" style="3" bestFit="1" customWidth="1"/>
    <col min="3137" max="3137" width="21.42578125" style="3" customWidth="1"/>
    <col min="3138" max="3139" width="9.140625" style="3" customWidth="1"/>
    <col min="3140" max="3140" width="17.28515625" style="3" customWidth="1"/>
    <col min="3141" max="3142" width="9.140625" style="3" customWidth="1"/>
    <col min="3143" max="3143" width="15.28515625" style="3" customWidth="1"/>
    <col min="3144" max="3145" width="9.140625" style="3" customWidth="1"/>
    <col min="3146" max="3146" width="16.28515625" style="3" customWidth="1"/>
    <col min="3147" max="3256" width="9.140625" style="3" customWidth="1"/>
    <col min="3257" max="3257" width="23.85546875" style="3" customWidth="1"/>
    <col min="3258" max="3258" width="19.5703125" style="3" customWidth="1"/>
    <col min="3259" max="3319" width="9.140625" style="3" customWidth="1"/>
    <col min="3320" max="3320" width="22.42578125" style="3" customWidth="1"/>
    <col min="3321" max="3322" width="9.140625" style="3" customWidth="1"/>
    <col min="3323" max="3323" width="26.140625" style="3" customWidth="1"/>
    <col min="3324" max="3325" width="9.140625" style="3" customWidth="1"/>
    <col min="3326" max="3326" width="21" style="3" customWidth="1"/>
    <col min="3327" max="3328" width="9.140625" style="3" customWidth="1"/>
    <col min="3329" max="3329" width="18" style="3" customWidth="1"/>
    <col min="3330" max="3331" width="9.140625" style="3" customWidth="1"/>
    <col min="3332" max="3332" width="22.85546875" style="3" customWidth="1"/>
    <col min="3333" max="3391" width="9.140625" style="3"/>
    <col min="3392" max="3392" width="3.42578125" style="3" bestFit="1" customWidth="1"/>
    <col min="3393" max="3393" width="21.42578125" style="3" customWidth="1"/>
    <col min="3394" max="3395" width="9.140625" style="3" customWidth="1"/>
    <col min="3396" max="3396" width="17.28515625" style="3" customWidth="1"/>
    <col min="3397" max="3398" width="9.140625" style="3" customWidth="1"/>
    <col min="3399" max="3399" width="15.28515625" style="3" customWidth="1"/>
    <col min="3400" max="3401" width="9.140625" style="3" customWidth="1"/>
    <col min="3402" max="3402" width="16.28515625" style="3" customWidth="1"/>
    <col min="3403" max="3512" width="9.140625" style="3" customWidth="1"/>
    <col min="3513" max="3513" width="23.85546875" style="3" customWidth="1"/>
    <col min="3514" max="3514" width="19.5703125" style="3" customWidth="1"/>
    <col min="3515" max="3575" width="9.140625" style="3" customWidth="1"/>
    <col min="3576" max="3576" width="22.42578125" style="3" customWidth="1"/>
    <col min="3577" max="3578" width="9.140625" style="3" customWidth="1"/>
    <col min="3579" max="3579" width="26.140625" style="3" customWidth="1"/>
    <col min="3580" max="3581" width="9.140625" style="3" customWidth="1"/>
    <col min="3582" max="3582" width="21" style="3" customWidth="1"/>
    <col min="3583" max="3584" width="9.140625" style="3" customWidth="1"/>
    <col min="3585" max="3585" width="18" style="3" customWidth="1"/>
    <col min="3586" max="3587" width="9.140625" style="3" customWidth="1"/>
    <col min="3588" max="3588" width="22.85546875" style="3" customWidth="1"/>
    <col min="3589" max="3647" width="9.140625" style="3"/>
    <col min="3648" max="3648" width="3.42578125" style="3" bestFit="1" customWidth="1"/>
    <col min="3649" max="3649" width="21.42578125" style="3" customWidth="1"/>
    <col min="3650" max="3651" width="9.140625" style="3" customWidth="1"/>
    <col min="3652" max="3652" width="17.28515625" style="3" customWidth="1"/>
    <col min="3653" max="3654" width="9.140625" style="3" customWidth="1"/>
    <col min="3655" max="3655" width="15.28515625" style="3" customWidth="1"/>
    <col min="3656" max="3657" width="9.140625" style="3" customWidth="1"/>
    <col min="3658" max="3658" width="16.28515625" style="3" customWidth="1"/>
    <col min="3659" max="3768" width="9.140625" style="3" customWidth="1"/>
    <col min="3769" max="3769" width="23.85546875" style="3" customWidth="1"/>
    <col min="3770" max="3770" width="19.5703125" style="3" customWidth="1"/>
    <col min="3771" max="3831" width="9.140625" style="3" customWidth="1"/>
    <col min="3832" max="3832" width="22.42578125" style="3" customWidth="1"/>
    <col min="3833" max="3834" width="9.140625" style="3" customWidth="1"/>
    <col min="3835" max="3835" width="26.140625" style="3" customWidth="1"/>
    <col min="3836" max="3837" width="9.140625" style="3" customWidth="1"/>
    <col min="3838" max="3838" width="21" style="3" customWidth="1"/>
    <col min="3839" max="3840" width="9.140625" style="3" customWidth="1"/>
    <col min="3841" max="3841" width="18" style="3" customWidth="1"/>
    <col min="3842" max="3843" width="9.140625" style="3" customWidth="1"/>
    <col min="3844" max="3844" width="22.85546875" style="3" customWidth="1"/>
    <col min="3845" max="3903" width="9.140625" style="3"/>
    <col min="3904" max="3904" width="3.42578125" style="3" bestFit="1" customWidth="1"/>
    <col min="3905" max="3905" width="21.42578125" style="3" customWidth="1"/>
    <col min="3906" max="3907" width="9.140625" style="3" customWidth="1"/>
    <col min="3908" max="3908" width="17.28515625" style="3" customWidth="1"/>
    <col min="3909" max="3910" width="9.140625" style="3" customWidth="1"/>
    <col min="3911" max="3911" width="15.28515625" style="3" customWidth="1"/>
    <col min="3912" max="3913" width="9.140625" style="3" customWidth="1"/>
    <col min="3914" max="3914" width="16.28515625" style="3" customWidth="1"/>
    <col min="3915" max="4024" width="9.140625" style="3" customWidth="1"/>
    <col min="4025" max="4025" width="23.85546875" style="3" customWidth="1"/>
    <col min="4026" max="4026" width="19.5703125" style="3" customWidth="1"/>
    <col min="4027" max="4087" width="9.140625" style="3" customWidth="1"/>
    <col min="4088" max="4088" width="22.42578125" style="3" customWidth="1"/>
    <col min="4089" max="4090" width="9.140625" style="3" customWidth="1"/>
    <col min="4091" max="4091" width="26.140625" style="3" customWidth="1"/>
    <col min="4092" max="4093" width="9.140625" style="3" customWidth="1"/>
    <col min="4094" max="4094" width="21" style="3" customWidth="1"/>
    <col min="4095" max="4096" width="9.140625" style="3" customWidth="1"/>
    <col min="4097" max="4097" width="18" style="3" customWidth="1"/>
    <col min="4098" max="4099" width="9.140625" style="3" customWidth="1"/>
    <col min="4100" max="4100" width="22.85546875" style="3" customWidth="1"/>
    <col min="4101" max="4159" width="9.140625" style="3"/>
    <col min="4160" max="4160" width="3.42578125" style="3" bestFit="1" customWidth="1"/>
    <col min="4161" max="4161" width="21.42578125" style="3" customWidth="1"/>
    <col min="4162" max="4163" width="9.140625" style="3" customWidth="1"/>
    <col min="4164" max="4164" width="17.28515625" style="3" customWidth="1"/>
    <col min="4165" max="4166" width="9.140625" style="3" customWidth="1"/>
    <col min="4167" max="4167" width="15.28515625" style="3" customWidth="1"/>
    <col min="4168" max="4169" width="9.140625" style="3" customWidth="1"/>
    <col min="4170" max="4170" width="16.28515625" style="3" customWidth="1"/>
    <col min="4171" max="4280" width="9.140625" style="3" customWidth="1"/>
    <col min="4281" max="4281" width="23.85546875" style="3" customWidth="1"/>
    <col min="4282" max="4282" width="19.5703125" style="3" customWidth="1"/>
    <col min="4283" max="4343" width="9.140625" style="3" customWidth="1"/>
    <col min="4344" max="4344" width="22.42578125" style="3" customWidth="1"/>
    <col min="4345" max="4346" width="9.140625" style="3" customWidth="1"/>
    <col min="4347" max="4347" width="26.140625" style="3" customWidth="1"/>
    <col min="4348" max="4349" width="9.140625" style="3" customWidth="1"/>
    <col min="4350" max="4350" width="21" style="3" customWidth="1"/>
    <col min="4351" max="4352" width="9.140625" style="3" customWidth="1"/>
    <col min="4353" max="4353" width="18" style="3" customWidth="1"/>
    <col min="4354" max="4355" width="9.140625" style="3" customWidth="1"/>
    <col min="4356" max="4356" width="22.85546875" style="3" customWidth="1"/>
    <col min="4357" max="4415" width="9.140625" style="3"/>
    <col min="4416" max="4416" width="3.42578125" style="3" bestFit="1" customWidth="1"/>
    <col min="4417" max="4417" width="21.42578125" style="3" customWidth="1"/>
    <col min="4418" max="4419" width="9.140625" style="3" customWidth="1"/>
    <col min="4420" max="4420" width="17.28515625" style="3" customWidth="1"/>
    <col min="4421" max="4422" width="9.140625" style="3" customWidth="1"/>
    <col min="4423" max="4423" width="15.28515625" style="3" customWidth="1"/>
    <col min="4424" max="4425" width="9.140625" style="3" customWidth="1"/>
    <col min="4426" max="4426" width="16.28515625" style="3" customWidth="1"/>
    <col min="4427" max="4536" width="9.140625" style="3" customWidth="1"/>
    <col min="4537" max="4537" width="23.85546875" style="3" customWidth="1"/>
    <col min="4538" max="4538" width="19.5703125" style="3" customWidth="1"/>
    <col min="4539" max="4599" width="9.140625" style="3" customWidth="1"/>
    <col min="4600" max="4600" width="22.42578125" style="3" customWidth="1"/>
    <col min="4601" max="4602" width="9.140625" style="3" customWidth="1"/>
    <col min="4603" max="4603" width="26.140625" style="3" customWidth="1"/>
    <col min="4604" max="4605" width="9.140625" style="3" customWidth="1"/>
    <col min="4606" max="4606" width="21" style="3" customWidth="1"/>
    <col min="4607" max="4608" width="9.140625" style="3" customWidth="1"/>
    <col min="4609" max="4609" width="18" style="3" customWidth="1"/>
    <col min="4610" max="4611" width="9.140625" style="3" customWidth="1"/>
    <col min="4612" max="4612" width="22.85546875" style="3" customWidth="1"/>
    <col min="4613" max="4671" width="9.140625" style="3"/>
    <col min="4672" max="4672" width="3.42578125" style="3" bestFit="1" customWidth="1"/>
    <col min="4673" max="4673" width="21.42578125" style="3" customWidth="1"/>
    <col min="4674" max="4675" width="9.140625" style="3" customWidth="1"/>
    <col min="4676" max="4676" width="17.28515625" style="3" customWidth="1"/>
    <col min="4677" max="4678" width="9.140625" style="3" customWidth="1"/>
    <col min="4679" max="4679" width="15.28515625" style="3" customWidth="1"/>
    <col min="4680" max="4681" width="9.140625" style="3" customWidth="1"/>
    <col min="4682" max="4682" width="16.28515625" style="3" customWidth="1"/>
    <col min="4683" max="4792" width="9.140625" style="3" customWidth="1"/>
    <col min="4793" max="4793" width="23.85546875" style="3" customWidth="1"/>
    <col min="4794" max="4794" width="19.5703125" style="3" customWidth="1"/>
    <col min="4795" max="4855" width="9.140625" style="3" customWidth="1"/>
    <col min="4856" max="4856" width="22.42578125" style="3" customWidth="1"/>
    <col min="4857" max="4858" width="9.140625" style="3" customWidth="1"/>
    <col min="4859" max="4859" width="26.140625" style="3" customWidth="1"/>
    <col min="4860" max="4861" width="9.140625" style="3" customWidth="1"/>
    <col min="4862" max="4862" width="21" style="3" customWidth="1"/>
    <col min="4863" max="4864" width="9.140625" style="3" customWidth="1"/>
    <col min="4865" max="4865" width="18" style="3" customWidth="1"/>
    <col min="4866" max="4867" width="9.140625" style="3" customWidth="1"/>
    <col min="4868" max="4868" width="22.85546875" style="3" customWidth="1"/>
    <col min="4869" max="4927" width="9.140625" style="3"/>
    <col min="4928" max="4928" width="3.42578125" style="3" bestFit="1" customWidth="1"/>
    <col min="4929" max="4929" width="21.42578125" style="3" customWidth="1"/>
    <col min="4930" max="4931" width="9.140625" style="3" customWidth="1"/>
    <col min="4932" max="4932" width="17.28515625" style="3" customWidth="1"/>
    <col min="4933" max="4934" width="9.140625" style="3" customWidth="1"/>
    <col min="4935" max="4935" width="15.28515625" style="3" customWidth="1"/>
    <col min="4936" max="4937" width="9.140625" style="3" customWidth="1"/>
    <col min="4938" max="4938" width="16.28515625" style="3" customWidth="1"/>
    <col min="4939" max="5048" width="9.140625" style="3" customWidth="1"/>
    <col min="5049" max="5049" width="23.85546875" style="3" customWidth="1"/>
    <col min="5050" max="5050" width="19.5703125" style="3" customWidth="1"/>
    <col min="5051" max="5111" width="9.140625" style="3" customWidth="1"/>
    <col min="5112" max="5112" width="22.42578125" style="3" customWidth="1"/>
    <col min="5113" max="5114" width="9.140625" style="3" customWidth="1"/>
    <col min="5115" max="5115" width="26.140625" style="3" customWidth="1"/>
    <col min="5116" max="5117" width="9.140625" style="3" customWidth="1"/>
    <col min="5118" max="5118" width="21" style="3" customWidth="1"/>
    <col min="5119" max="5120" width="9.140625" style="3" customWidth="1"/>
    <col min="5121" max="5121" width="18" style="3" customWidth="1"/>
    <col min="5122" max="5123" width="9.140625" style="3" customWidth="1"/>
    <col min="5124" max="5124" width="22.85546875" style="3" customWidth="1"/>
    <col min="5125" max="5183" width="9.140625" style="3"/>
    <col min="5184" max="5184" width="3.42578125" style="3" bestFit="1" customWidth="1"/>
    <col min="5185" max="5185" width="21.42578125" style="3" customWidth="1"/>
    <col min="5186" max="5187" width="9.140625" style="3" customWidth="1"/>
    <col min="5188" max="5188" width="17.28515625" style="3" customWidth="1"/>
    <col min="5189" max="5190" width="9.140625" style="3" customWidth="1"/>
    <col min="5191" max="5191" width="15.28515625" style="3" customWidth="1"/>
    <col min="5192" max="5193" width="9.140625" style="3" customWidth="1"/>
    <col min="5194" max="5194" width="16.28515625" style="3" customWidth="1"/>
    <col min="5195" max="5304" width="9.140625" style="3" customWidth="1"/>
    <col min="5305" max="5305" width="23.85546875" style="3" customWidth="1"/>
    <col min="5306" max="5306" width="19.5703125" style="3" customWidth="1"/>
    <col min="5307" max="5367" width="9.140625" style="3" customWidth="1"/>
    <col min="5368" max="5368" width="22.42578125" style="3" customWidth="1"/>
    <col min="5369" max="5370" width="9.140625" style="3" customWidth="1"/>
    <col min="5371" max="5371" width="26.140625" style="3" customWidth="1"/>
    <col min="5372" max="5373" width="9.140625" style="3" customWidth="1"/>
    <col min="5374" max="5374" width="21" style="3" customWidth="1"/>
    <col min="5375" max="5376" width="9.140625" style="3" customWidth="1"/>
    <col min="5377" max="5377" width="18" style="3" customWidth="1"/>
    <col min="5378" max="5379" width="9.140625" style="3" customWidth="1"/>
    <col min="5380" max="5380" width="22.85546875" style="3" customWidth="1"/>
    <col min="5381" max="5439" width="9.140625" style="3"/>
    <col min="5440" max="5440" width="3.42578125" style="3" bestFit="1" customWidth="1"/>
    <col min="5441" max="5441" width="21.42578125" style="3" customWidth="1"/>
    <col min="5442" max="5443" width="9.140625" style="3" customWidth="1"/>
    <col min="5444" max="5444" width="17.28515625" style="3" customWidth="1"/>
    <col min="5445" max="5446" width="9.140625" style="3" customWidth="1"/>
    <col min="5447" max="5447" width="15.28515625" style="3" customWidth="1"/>
    <col min="5448" max="5449" width="9.140625" style="3" customWidth="1"/>
    <col min="5450" max="5450" width="16.28515625" style="3" customWidth="1"/>
    <col min="5451" max="5560" width="9.140625" style="3" customWidth="1"/>
    <col min="5561" max="5561" width="23.85546875" style="3" customWidth="1"/>
    <col min="5562" max="5562" width="19.5703125" style="3" customWidth="1"/>
    <col min="5563" max="5623" width="9.140625" style="3" customWidth="1"/>
    <col min="5624" max="5624" width="22.42578125" style="3" customWidth="1"/>
    <col min="5625" max="5626" width="9.140625" style="3" customWidth="1"/>
    <col min="5627" max="5627" width="26.140625" style="3" customWidth="1"/>
    <col min="5628" max="5629" width="9.140625" style="3" customWidth="1"/>
    <col min="5630" max="5630" width="21" style="3" customWidth="1"/>
    <col min="5631" max="5632" width="9.140625" style="3" customWidth="1"/>
    <col min="5633" max="5633" width="18" style="3" customWidth="1"/>
    <col min="5634" max="5635" width="9.140625" style="3" customWidth="1"/>
    <col min="5636" max="5636" width="22.85546875" style="3" customWidth="1"/>
    <col min="5637" max="5695" width="9.140625" style="3"/>
    <col min="5696" max="5696" width="3.42578125" style="3" bestFit="1" customWidth="1"/>
    <col min="5697" max="5697" width="21.42578125" style="3" customWidth="1"/>
    <col min="5698" max="5699" width="9.140625" style="3" customWidth="1"/>
    <col min="5700" max="5700" width="17.28515625" style="3" customWidth="1"/>
    <col min="5701" max="5702" width="9.140625" style="3" customWidth="1"/>
    <col min="5703" max="5703" width="15.28515625" style="3" customWidth="1"/>
    <col min="5704" max="5705" width="9.140625" style="3" customWidth="1"/>
    <col min="5706" max="5706" width="16.28515625" style="3" customWidth="1"/>
    <col min="5707" max="5816" width="9.140625" style="3" customWidth="1"/>
    <col min="5817" max="5817" width="23.85546875" style="3" customWidth="1"/>
    <col min="5818" max="5818" width="19.5703125" style="3" customWidth="1"/>
    <col min="5819" max="5879" width="9.140625" style="3" customWidth="1"/>
    <col min="5880" max="5880" width="22.42578125" style="3" customWidth="1"/>
    <col min="5881" max="5882" width="9.140625" style="3" customWidth="1"/>
    <col min="5883" max="5883" width="26.140625" style="3" customWidth="1"/>
    <col min="5884" max="5885" width="9.140625" style="3" customWidth="1"/>
    <col min="5886" max="5886" width="21" style="3" customWidth="1"/>
    <col min="5887" max="5888" width="9.140625" style="3" customWidth="1"/>
    <col min="5889" max="5889" width="18" style="3" customWidth="1"/>
    <col min="5890" max="5891" width="9.140625" style="3" customWidth="1"/>
    <col min="5892" max="5892" width="22.85546875" style="3" customWidth="1"/>
    <col min="5893" max="5951" width="9.140625" style="3"/>
    <col min="5952" max="5952" width="3.42578125" style="3" bestFit="1" customWidth="1"/>
    <col min="5953" max="5953" width="21.42578125" style="3" customWidth="1"/>
    <col min="5954" max="5955" width="9.140625" style="3" customWidth="1"/>
    <col min="5956" max="5956" width="17.28515625" style="3" customWidth="1"/>
    <col min="5957" max="5958" width="9.140625" style="3" customWidth="1"/>
    <col min="5959" max="5959" width="15.28515625" style="3" customWidth="1"/>
    <col min="5960" max="5961" width="9.140625" style="3" customWidth="1"/>
    <col min="5962" max="5962" width="16.28515625" style="3" customWidth="1"/>
    <col min="5963" max="6072" width="9.140625" style="3" customWidth="1"/>
    <col min="6073" max="6073" width="23.85546875" style="3" customWidth="1"/>
    <col min="6074" max="6074" width="19.5703125" style="3" customWidth="1"/>
    <col min="6075" max="6135" width="9.140625" style="3" customWidth="1"/>
    <col min="6136" max="6136" width="22.42578125" style="3" customWidth="1"/>
    <col min="6137" max="6138" width="9.140625" style="3" customWidth="1"/>
    <col min="6139" max="6139" width="26.140625" style="3" customWidth="1"/>
    <col min="6140" max="6141" width="9.140625" style="3" customWidth="1"/>
    <col min="6142" max="6142" width="21" style="3" customWidth="1"/>
    <col min="6143" max="6144" width="9.140625" style="3" customWidth="1"/>
    <col min="6145" max="6145" width="18" style="3" customWidth="1"/>
    <col min="6146" max="6147" width="9.140625" style="3" customWidth="1"/>
    <col min="6148" max="6148" width="22.85546875" style="3" customWidth="1"/>
    <col min="6149" max="6207" width="9.140625" style="3"/>
    <col min="6208" max="6208" width="3.42578125" style="3" bestFit="1" customWidth="1"/>
    <col min="6209" max="6209" width="21.42578125" style="3" customWidth="1"/>
    <col min="6210" max="6211" width="9.140625" style="3" customWidth="1"/>
    <col min="6212" max="6212" width="17.28515625" style="3" customWidth="1"/>
    <col min="6213" max="6214" width="9.140625" style="3" customWidth="1"/>
    <col min="6215" max="6215" width="15.28515625" style="3" customWidth="1"/>
    <col min="6216" max="6217" width="9.140625" style="3" customWidth="1"/>
    <col min="6218" max="6218" width="16.28515625" style="3" customWidth="1"/>
    <col min="6219" max="6328" width="9.140625" style="3" customWidth="1"/>
    <col min="6329" max="6329" width="23.85546875" style="3" customWidth="1"/>
    <col min="6330" max="6330" width="19.5703125" style="3" customWidth="1"/>
    <col min="6331" max="6391" width="9.140625" style="3" customWidth="1"/>
    <col min="6392" max="6392" width="22.42578125" style="3" customWidth="1"/>
    <col min="6393" max="6394" width="9.140625" style="3" customWidth="1"/>
    <col min="6395" max="6395" width="26.140625" style="3" customWidth="1"/>
    <col min="6396" max="6397" width="9.140625" style="3" customWidth="1"/>
    <col min="6398" max="6398" width="21" style="3" customWidth="1"/>
    <col min="6399" max="6400" width="9.140625" style="3" customWidth="1"/>
    <col min="6401" max="6401" width="18" style="3" customWidth="1"/>
    <col min="6402" max="6403" width="9.140625" style="3" customWidth="1"/>
    <col min="6404" max="6404" width="22.85546875" style="3" customWidth="1"/>
    <col min="6405" max="6463" width="9.140625" style="3"/>
    <col min="6464" max="6464" width="3.42578125" style="3" bestFit="1" customWidth="1"/>
    <col min="6465" max="6465" width="21.42578125" style="3" customWidth="1"/>
    <col min="6466" max="6467" width="9.140625" style="3" customWidth="1"/>
    <col min="6468" max="6468" width="17.28515625" style="3" customWidth="1"/>
    <col min="6469" max="6470" width="9.140625" style="3" customWidth="1"/>
    <col min="6471" max="6471" width="15.28515625" style="3" customWidth="1"/>
    <col min="6472" max="6473" width="9.140625" style="3" customWidth="1"/>
    <col min="6474" max="6474" width="16.28515625" style="3" customWidth="1"/>
    <col min="6475" max="6584" width="9.140625" style="3" customWidth="1"/>
    <col min="6585" max="6585" width="23.85546875" style="3" customWidth="1"/>
    <col min="6586" max="6586" width="19.5703125" style="3" customWidth="1"/>
    <col min="6587" max="6647" width="9.140625" style="3" customWidth="1"/>
    <col min="6648" max="6648" width="22.42578125" style="3" customWidth="1"/>
    <col min="6649" max="6650" width="9.140625" style="3" customWidth="1"/>
    <col min="6651" max="6651" width="26.140625" style="3" customWidth="1"/>
    <col min="6652" max="6653" width="9.140625" style="3" customWidth="1"/>
    <col min="6654" max="6654" width="21" style="3" customWidth="1"/>
    <col min="6655" max="6656" width="9.140625" style="3" customWidth="1"/>
    <col min="6657" max="6657" width="18" style="3" customWidth="1"/>
    <col min="6658" max="6659" width="9.140625" style="3" customWidth="1"/>
    <col min="6660" max="6660" width="22.85546875" style="3" customWidth="1"/>
    <col min="6661" max="6719" width="9.140625" style="3"/>
    <col min="6720" max="6720" width="3.42578125" style="3" bestFit="1" customWidth="1"/>
    <col min="6721" max="6721" width="21.42578125" style="3" customWidth="1"/>
    <col min="6722" max="6723" width="9.140625" style="3" customWidth="1"/>
    <col min="6724" max="6724" width="17.28515625" style="3" customWidth="1"/>
    <col min="6725" max="6726" width="9.140625" style="3" customWidth="1"/>
    <col min="6727" max="6727" width="15.28515625" style="3" customWidth="1"/>
    <col min="6728" max="6729" width="9.140625" style="3" customWidth="1"/>
    <col min="6730" max="6730" width="16.28515625" style="3" customWidth="1"/>
    <col min="6731" max="6840" width="9.140625" style="3" customWidth="1"/>
    <col min="6841" max="6841" width="23.85546875" style="3" customWidth="1"/>
    <col min="6842" max="6842" width="19.5703125" style="3" customWidth="1"/>
    <col min="6843" max="6903" width="9.140625" style="3" customWidth="1"/>
    <col min="6904" max="6904" width="22.42578125" style="3" customWidth="1"/>
    <col min="6905" max="6906" width="9.140625" style="3" customWidth="1"/>
    <col min="6907" max="6907" width="26.140625" style="3" customWidth="1"/>
    <col min="6908" max="6909" width="9.140625" style="3" customWidth="1"/>
    <col min="6910" max="6910" width="21" style="3" customWidth="1"/>
    <col min="6911" max="6912" width="9.140625" style="3" customWidth="1"/>
    <col min="6913" max="6913" width="18" style="3" customWidth="1"/>
    <col min="6914" max="6915" width="9.140625" style="3" customWidth="1"/>
    <col min="6916" max="6916" width="22.85546875" style="3" customWidth="1"/>
    <col min="6917" max="6975" width="9.140625" style="3"/>
    <col min="6976" max="6976" width="3.42578125" style="3" bestFit="1" customWidth="1"/>
    <col min="6977" max="6977" width="21.42578125" style="3" customWidth="1"/>
    <col min="6978" max="6979" width="9.140625" style="3" customWidth="1"/>
    <col min="6980" max="6980" width="17.28515625" style="3" customWidth="1"/>
    <col min="6981" max="6982" width="9.140625" style="3" customWidth="1"/>
    <col min="6983" max="6983" width="15.28515625" style="3" customWidth="1"/>
    <col min="6984" max="6985" width="9.140625" style="3" customWidth="1"/>
    <col min="6986" max="6986" width="16.28515625" style="3" customWidth="1"/>
    <col min="6987" max="7096" width="9.140625" style="3" customWidth="1"/>
    <col min="7097" max="7097" width="23.85546875" style="3" customWidth="1"/>
    <col min="7098" max="7098" width="19.5703125" style="3" customWidth="1"/>
    <col min="7099" max="7159" width="9.140625" style="3" customWidth="1"/>
    <col min="7160" max="7160" width="22.42578125" style="3" customWidth="1"/>
    <col min="7161" max="7162" width="9.140625" style="3" customWidth="1"/>
    <col min="7163" max="7163" width="26.140625" style="3" customWidth="1"/>
    <col min="7164" max="7165" width="9.140625" style="3" customWidth="1"/>
    <col min="7166" max="7166" width="21" style="3" customWidth="1"/>
    <col min="7167" max="7168" width="9.140625" style="3" customWidth="1"/>
    <col min="7169" max="7169" width="18" style="3" customWidth="1"/>
    <col min="7170" max="7171" width="9.140625" style="3" customWidth="1"/>
    <col min="7172" max="7172" width="22.85546875" style="3" customWidth="1"/>
    <col min="7173" max="7231" width="9.140625" style="3"/>
    <col min="7232" max="7232" width="3.42578125" style="3" bestFit="1" customWidth="1"/>
    <col min="7233" max="7233" width="21.42578125" style="3" customWidth="1"/>
    <col min="7234" max="7235" width="9.140625" style="3" customWidth="1"/>
    <col min="7236" max="7236" width="17.28515625" style="3" customWidth="1"/>
    <col min="7237" max="7238" width="9.140625" style="3" customWidth="1"/>
    <col min="7239" max="7239" width="15.28515625" style="3" customWidth="1"/>
    <col min="7240" max="7241" width="9.140625" style="3" customWidth="1"/>
    <col min="7242" max="7242" width="16.28515625" style="3" customWidth="1"/>
    <col min="7243" max="7352" width="9.140625" style="3" customWidth="1"/>
    <col min="7353" max="7353" width="23.85546875" style="3" customWidth="1"/>
    <col min="7354" max="7354" width="19.5703125" style="3" customWidth="1"/>
    <col min="7355" max="7415" width="9.140625" style="3" customWidth="1"/>
    <col min="7416" max="7416" width="22.42578125" style="3" customWidth="1"/>
    <col min="7417" max="7418" width="9.140625" style="3" customWidth="1"/>
    <col min="7419" max="7419" width="26.140625" style="3" customWidth="1"/>
    <col min="7420" max="7421" width="9.140625" style="3" customWidth="1"/>
    <col min="7422" max="7422" width="21" style="3" customWidth="1"/>
    <col min="7423" max="7424" width="9.140625" style="3" customWidth="1"/>
    <col min="7425" max="7425" width="18" style="3" customWidth="1"/>
    <col min="7426" max="7427" width="9.140625" style="3" customWidth="1"/>
    <col min="7428" max="7428" width="22.85546875" style="3" customWidth="1"/>
    <col min="7429" max="7487" width="9.140625" style="3"/>
    <col min="7488" max="7488" width="3.42578125" style="3" bestFit="1" customWidth="1"/>
    <col min="7489" max="7489" width="21.42578125" style="3" customWidth="1"/>
    <col min="7490" max="7491" width="9.140625" style="3" customWidth="1"/>
    <col min="7492" max="7492" width="17.28515625" style="3" customWidth="1"/>
    <col min="7493" max="7494" width="9.140625" style="3" customWidth="1"/>
    <col min="7495" max="7495" width="15.28515625" style="3" customWidth="1"/>
    <col min="7496" max="7497" width="9.140625" style="3" customWidth="1"/>
    <col min="7498" max="7498" width="16.28515625" style="3" customWidth="1"/>
    <col min="7499" max="7608" width="9.140625" style="3" customWidth="1"/>
    <col min="7609" max="7609" width="23.85546875" style="3" customWidth="1"/>
    <col min="7610" max="7610" width="19.5703125" style="3" customWidth="1"/>
    <col min="7611" max="7671" width="9.140625" style="3" customWidth="1"/>
    <col min="7672" max="7672" width="22.42578125" style="3" customWidth="1"/>
    <col min="7673" max="7674" width="9.140625" style="3" customWidth="1"/>
    <col min="7675" max="7675" width="26.140625" style="3" customWidth="1"/>
    <col min="7676" max="7677" width="9.140625" style="3" customWidth="1"/>
    <col min="7678" max="7678" width="21" style="3" customWidth="1"/>
    <col min="7679" max="7680" width="9.140625" style="3" customWidth="1"/>
    <col min="7681" max="7681" width="18" style="3" customWidth="1"/>
    <col min="7682" max="7683" width="9.140625" style="3" customWidth="1"/>
    <col min="7684" max="7684" width="22.85546875" style="3" customWidth="1"/>
    <col min="7685" max="7743" width="9.140625" style="3"/>
    <col min="7744" max="7744" width="3.42578125" style="3" bestFit="1" customWidth="1"/>
    <col min="7745" max="7745" width="21.42578125" style="3" customWidth="1"/>
    <col min="7746" max="7747" width="9.140625" style="3" customWidth="1"/>
    <col min="7748" max="7748" width="17.28515625" style="3" customWidth="1"/>
    <col min="7749" max="7750" width="9.140625" style="3" customWidth="1"/>
    <col min="7751" max="7751" width="15.28515625" style="3" customWidth="1"/>
    <col min="7752" max="7753" width="9.140625" style="3" customWidth="1"/>
    <col min="7754" max="7754" width="16.28515625" style="3" customWidth="1"/>
    <col min="7755" max="7864" width="9.140625" style="3" customWidth="1"/>
    <col min="7865" max="7865" width="23.85546875" style="3" customWidth="1"/>
    <col min="7866" max="7866" width="19.5703125" style="3" customWidth="1"/>
    <col min="7867" max="7927" width="9.140625" style="3" customWidth="1"/>
    <col min="7928" max="7928" width="22.42578125" style="3" customWidth="1"/>
    <col min="7929" max="7930" width="9.140625" style="3" customWidth="1"/>
    <col min="7931" max="7931" width="26.140625" style="3" customWidth="1"/>
    <col min="7932" max="7933" width="9.140625" style="3" customWidth="1"/>
    <col min="7934" max="7934" width="21" style="3" customWidth="1"/>
    <col min="7935" max="7936" width="9.140625" style="3" customWidth="1"/>
    <col min="7937" max="7937" width="18" style="3" customWidth="1"/>
    <col min="7938" max="7939" width="9.140625" style="3" customWidth="1"/>
    <col min="7940" max="7940" width="22.85546875" style="3" customWidth="1"/>
    <col min="7941" max="7999" width="9.140625" style="3"/>
    <col min="8000" max="8000" width="3.42578125" style="3" bestFit="1" customWidth="1"/>
    <col min="8001" max="8001" width="21.42578125" style="3" customWidth="1"/>
    <col min="8002" max="8003" width="9.140625" style="3" customWidth="1"/>
    <col min="8004" max="8004" width="17.28515625" style="3" customWidth="1"/>
    <col min="8005" max="8006" width="9.140625" style="3" customWidth="1"/>
    <col min="8007" max="8007" width="15.28515625" style="3" customWidth="1"/>
    <col min="8008" max="8009" width="9.140625" style="3" customWidth="1"/>
    <col min="8010" max="8010" width="16.28515625" style="3" customWidth="1"/>
    <col min="8011" max="8120" width="9.140625" style="3" customWidth="1"/>
    <col min="8121" max="8121" width="23.85546875" style="3" customWidth="1"/>
    <col min="8122" max="8122" width="19.5703125" style="3" customWidth="1"/>
    <col min="8123" max="8183" width="9.140625" style="3" customWidth="1"/>
    <col min="8184" max="8184" width="22.42578125" style="3" customWidth="1"/>
    <col min="8185" max="8186" width="9.140625" style="3" customWidth="1"/>
    <col min="8187" max="8187" width="26.140625" style="3" customWidth="1"/>
    <col min="8188" max="8189" width="9.140625" style="3" customWidth="1"/>
    <col min="8190" max="8190" width="21" style="3" customWidth="1"/>
    <col min="8191" max="8192" width="9.140625" style="3" customWidth="1"/>
    <col min="8193" max="8193" width="18" style="3" customWidth="1"/>
    <col min="8194" max="8195" width="9.140625" style="3" customWidth="1"/>
    <col min="8196" max="8196" width="22.85546875" style="3" customWidth="1"/>
    <col min="8197" max="8255" width="9.140625" style="3"/>
    <col min="8256" max="8256" width="3.42578125" style="3" bestFit="1" customWidth="1"/>
    <col min="8257" max="8257" width="21.42578125" style="3" customWidth="1"/>
    <col min="8258" max="8259" width="9.140625" style="3" customWidth="1"/>
    <col min="8260" max="8260" width="17.28515625" style="3" customWidth="1"/>
    <col min="8261" max="8262" width="9.140625" style="3" customWidth="1"/>
    <col min="8263" max="8263" width="15.28515625" style="3" customWidth="1"/>
    <col min="8264" max="8265" width="9.140625" style="3" customWidth="1"/>
    <col min="8266" max="8266" width="16.28515625" style="3" customWidth="1"/>
    <col min="8267" max="8376" width="9.140625" style="3" customWidth="1"/>
    <col min="8377" max="8377" width="23.85546875" style="3" customWidth="1"/>
    <col min="8378" max="8378" width="19.5703125" style="3" customWidth="1"/>
    <col min="8379" max="8439" width="9.140625" style="3" customWidth="1"/>
    <col min="8440" max="8440" width="22.42578125" style="3" customWidth="1"/>
    <col min="8441" max="8442" width="9.140625" style="3" customWidth="1"/>
    <col min="8443" max="8443" width="26.140625" style="3" customWidth="1"/>
    <col min="8444" max="8445" width="9.140625" style="3" customWidth="1"/>
    <col min="8446" max="8446" width="21" style="3" customWidth="1"/>
    <col min="8447" max="8448" width="9.140625" style="3" customWidth="1"/>
    <col min="8449" max="8449" width="18" style="3" customWidth="1"/>
    <col min="8450" max="8451" width="9.140625" style="3" customWidth="1"/>
    <col min="8452" max="8452" width="22.85546875" style="3" customWidth="1"/>
    <col min="8453" max="8511" width="9.140625" style="3"/>
    <col min="8512" max="8512" width="3.42578125" style="3" bestFit="1" customWidth="1"/>
    <col min="8513" max="8513" width="21.42578125" style="3" customWidth="1"/>
    <col min="8514" max="8515" width="9.140625" style="3" customWidth="1"/>
    <col min="8516" max="8516" width="17.28515625" style="3" customWidth="1"/>
    <col min="8517" max="8518" width="9.140625" style="3" customWidth="1"/>
    <col min="8519" max="8519" width="15.28515625" style="3" customWidth="1"/>
    <col min="8520" max="8521" width="9.140625" style="3" customWidth="1"/>
    <col min="8522" max="8522" width="16.28515625" style="3" customWidth="1"/>
    <col min="8523" max="8632" width="9.140625" style="3" customWidth="1"/>
    <col min="8633" max="8633" width="23.85546875" style="3" customWidth="1"/>
    <col min="8634" max="8634" width="19.5703125" style="3" customWidth="1"/>
    <col min="8635" max="8695" width="9.140625" style="3" customWidth="1"/>
    <col min="8696" max="8696" width="22.42578125" style="3" customWidth="1"/>
    <col min="8697" max="8698" width="9.140625" style="3" customWidth="1"/>
    <col min="8699" max="8699" width="26.140625" style="3" customWidth="1"/>
    <col min="8700" max="8701" width="9.140625" style="3" customWidth="1"/>
    <col min="8702" max="8702" width="21" style="3" customWidth="1"/>
    <col min="8703" max="8704" width="9.140625" style="3" customWidth="1"/>
    <col min="8705" max="8705" width="18" style="3" customWidth="1"/>
    <col min="8706" max="8707" width="9.140625" style="3" customWidth="1"/>
    <col min="8708" max="8708" width="22.85546875" style="3" customWidth="1"/>
    <col min="8709" max="8767" width="9.140625" style="3"/>
    <col min="8768" max="8768" width="3.42578125" style="3" bestFit="1" customWidth="1"/>
    <col min="8769" max="8769" width="21.42578125" style="3" customWidth="1"/>
    <col min="8770" max="8771" width="9.140625" style="3" customWidth="1"/>
    <col min="8772" max="8772" width="17.28515625" style="3" customWidth="1"/>
    <col min="8773" max="8774" width="9.140625" style="3" customWidth="1"/>
    <col min="8775" max="8775" width="15.28515625" style="3" customWidth="1"/>
    <col min="8776" max="8777" width="9.140625" style="3" customWidth="1"/>
    <col min="8778" max="8778" width="16.28515625" style="3" customWidth="1"/>
    <col min="8779" max="8888" width="9.140625" style="3" customWidth="1"/>
    <col min="8889" max="8889" width="23.85546875" style="3" customWidth="1"/>
    <col min="8890" max="8890" width="19.5703125" style="3" customWidth="1"/>
    <col min="8891" max="8951" width="9.140625" style="3" customWidth="1"/>
    <col min="8952" max="8952" width="22.42578125" style="3" customWidth="1"/>
    <col min="8953" max="8954" width="9.140625" style="3" customWidth="1"/>
    <col min="8955" max="8955" width="26.140625" style="3" customWidth="1"/>
    <col min="8956" max="8957" width="9.140625" style="3" customWidth="1"/>
    <col min="8958" max="8958" width="21" style="3" customWidth="1"/>
    <col min="8959" max="8960" width="9.140625" style="3" customWidth="1"/>
    <col min="8961" max="8961" width="18" style="3" customWidth="1"/>
    <col min="8962" max="8963" width="9.140625" style="3" customWidth="1"/>
    <col min="8964" max="8964" width="22.85546875" style="3" customWidth="1"/>
    <col min="8965" max="9023" width="9.140625" style="3"/>
    <col min="9024" max="9024" width="3.42578125" style="3" bestFit="1" customWidth="1"/>
    <col min="9025" max="9025" width="21.42578125" style="3" customWidth="1"/>
    <col min="9026" max="9027" width="9.140625" style="3" customWidth="1"/>
    <col min="9028" max="9028" width="17.28515625" style="3" customWidth="1"/>
    <col min="9029" max="9030" width="9.140625" style="3" customWidth="1"/>
    <col min="9031" max="9031" width="15.28515625" style="3" customWidth="1"/>
    <col min="9032" max="9033" width="9.140625" style="3" customWidth="1"/>
    <col min="9034" max="9034" width="16.28515625" style="3" customWidth="1"/>
    <col min="9035" max="9144" width="9.140625" style="3" customWidth="1"/>
    <col min="9145" max="9145" width="23.85546875" style="3" customWidth="1"/>
    <col min="9146" max="9146" width="19.5703125" style="3" customWidth="1"/>
    <col min="9147" max="9207" width="9.140625" style="3" customWidth="1"/>
    <col min="9208" max="9208" width="22.42578125" style="3" customWidth="1"/>
    <col min="9209" max="9210" width="9.140625" style="3" customWidth="1"/>
    <col min="9211" max="9211" width="26.140625" style="3" customWidth="1"/>
    <col min="9212" max="9213" width="9.140625" style="3" customWidth="1"/>
    <col min="9214" max="9214" width="21" style="3" customWidth="1"/>
    <col min="9215" max="9216" width="9.140625" style="3" customWidth="1"/>
    <col min="9217" max="9217" width="18" style="3" customWidth="1"/>
    <col min="9218" max="9219" width="9.140625" style="3" customWidth="1"/>
    <col min="9220" max="9220" width="22.85546875" style="3" customWidth="1"/>
    <col min="9221" max="9279" width="9.140625" style="3"/>
    <col min="9280" max="9280" width="3.42578125" style="3" bestFit="1" customWidth="1"/>
    <col min="9281" max="9281" width="21.42578125" style="3" customWidth="1"/>
    <col min="9282" max="9283" width="9.140625" style="3" customWidth="1"/>
    <col min="9284" max="9284" width="17.28515625" style="3" customWidth="1"/>
    <col min="9285" max="9286" width="9.140625" style="3" customWidth="1"/>
    <col min="9287" max="9287" width="15.28515625" style="3" customWidth="1"/>
    <col min="9288" max="9289" width="9.140625" style="3" customWidth="1"/>
    <col min="9290" max="9290" width="16.28515625" style="3" customWidth="1"/>
    <col min="9291" max="9400" width="9.140625" style="3" customWidth="1"/>
    <col min="9401" max="9401" width="23.85546875" style="3" customWidth="1"/>
    <col min="9402" max="9402" width="19.5703125" style="3" customWidth="1"/>
    <col min="9403" max="9463" width="9.140625" style="3" customWidth="1"/>
    <col min="9464" max="9464" width="22.42578125" style="3" customWidth="1"/>
    <col min="9465" max="9466" width="9.140625" style="3" customWidth="1"/>
    <col min="9467" max="9467" width="26.140625" style="3" customWidth="1"/>
    <col min="9468" max="9469" width="9.140625" style="3" customWidth="1"/>
    <col min="9470" max="9470" width="21" style="3" customWidth="1"/>
    <col min="9471" max="9472" width="9.140625" style="3" customWidth="1"/>
    <col min="9473" max="9473" width="18" style="3" customWidth="1"/>
    <col min="9474" max="9475" width="9.140625" style="3" customWidth="1"/>
    <col min="9476" max="9476" width="22.85546875" style="3" customWidth="1"/>
    <col min="9477" max="9535" width="9.140625" style="3"/>
    <col min="9536" max="9536" width="3.42578125" style="3" bestFit="1" customWidth="1"/>
    <col min="9537" max="9537" width="21.42578125" style="3" customWidth="1"/>
    <col min="9538" max="9539" width="9.140625" style="3" customWidth="1"/>
    <col min="9540" max="9540" width="17.28515625" style="3" customWidth="1"/>
    <col min="9541" max="9542" width="9.140625" style="3" customWidth="1"/>
    <col min="9543" max="9543" width="15.28515625" style="3" customWidth="1"/>
    <col min="9544" max="9545" width="9.140625" style="3" customWidth="1"/>
    <col min="9546" max="9546" width="16.28515625" style="3" customWidth="1"/>
    <col min="9547" max="9656" width="9.140625" style="3" customWidth="1"/>
    <col min="9657" max="9657" width="23.85546875" style="3" customWidth="1"/>
    <col min="9658" max="9658" width="19.5703125" style="3" customWidth="1"/>
    <col min="9659" max="9719" width="9.140625" style="3" customWidth="1"/>
    <col min="9720" max="9720" width="22.42578125" style="3" customWidth="1"/>
    <col min="9721" max="9722" width="9.140625" style="3" customWidth="1"/>
    <col min="9723" max="9723" width="26.140625" style="3" customWidth="1"/>
    <col min="9724" max="9725" width="9.140625" style="3" customWidth="1"/>
    <col min="9726" max="9726" width="21" style="3" customWidth="1"/>
    <col min="9727" max="9728" width="9.140625" style="3" customWidth="1"/>
    <col min="9729" max="9729" width="18" style="3" customWidth="1"/>
    <col min="9730" max="9731" width="9.140625" style="3" customWidth="1"/>
    <col min="9732" max="9732" width="22.85546875" style="3" customWidth="1"/>
    <col min="9733" max="9791" width="9.140625" style="3"/>
    <col min="9792" max="9792" width="3.42578125" style="3" bestFit="1" customWidth="1"/>
    <col min="9793" max="9793" width="21.42578125" style="3" customWidth="1"/>
    <col min="9794" max="9795" width="9.140625" style="3" customWidth="1"/>
    <col min="9796" max="9796" width="17.28515625" style="3" customWidth="1"/>
    <col min="9797" max="9798" width="9.140625" style="3" customWidth="1"/>
    <col min="9799" max="9799" width="15.28515625" style="3" customWidth="1"/>
    <col min="9800" max="9801" width="9.140625" style="3" customWidth="1"/>
    <col min="9802" max="9802" width="16.28515625" style="3" customWidth="1"/>
    <col min="9803" max="9912" width="9.140625" style="3" customWidth="1"/>
    <col min="9913" max="9913" width="23.85546875" style="3" customWidth="1"/>
    <col min="9914" max="9914" width="19.5703125" style="3" customWidth="1"/>
    <col min="9915" max="9975" width="9.140625" style="3" customWidth="1"/>
    <col min="9976" max="9976" width="22.42578125" style="3" customWidth="1"/>
    <col min="9977" max="9978" width="9.140625" style="3" customWidth="1"/>
    <col min="9979" max="9979" width="26.140625" style="3" customWidth="1"/>
    <col min="9980" max="9981" width="9.140625" style="3" customWidth="1"/>
    <col min="9982" max="9982" width="21" style="3" customWidth="1"/>
    <col min="9983" max="9984" width="9.140625" style="3" customWidth="1"/>
    <col min="9985" max="9985" width="18" style="3" customWidth="1"/>
    <col min="9986" max="9987" width="9.140625" style="3" customWidth="1"/>
    <col min="9988" max="9988" width="22.85546875" style="3" customWidth="1"/>
    <col min="9989" max="10047" width="9.140625" style="3"/>
    <col min="10048" max="10048" width="3.42578125" style="3" bestFit="1" customWidth="1"/>
    <col min="10049" max="10049" width="21.42578125" style="3" customWidth="1"/>
    <col min="10050" max="10051" width="9.140625" style="3" customWidth="1"/>
    <col min="10052" max="10052" width="17.28515625" style="3" customWidth="1"/>
    <col min="10053" max="10054" width="9.140625" style="3" customWidth="1"/>
    <col min="10055" max="10055" width="15.28515625" style="3" customWidth="1"/>
    <col min="10056" max="10057" width="9.140625" style="3" customWidth="1"/>
    <col min="10058" max="10058" width="16.28515625" style="3" customWidth="1"/>
    <col min="10059" max="10168" width="9.140625" style="3" customWidth="1"/>
    <col min="10169" max="10169" width="23.85546875" style="3" customWidth="1"/>
    <col min="10170" max="10170" width="19.5703125" style="3" customWidth="1"/>
    <col min="10171" max="10231" width="9.140625" style="3" customWidth="1"/>
    <col min="10232" max="10232" width="22.42578125" style="3" customWidth="1"/>
    <col min="10233" max="10234" width="9.140625" style="3" customWidth="1"/>
    <col min="10235" max="10235" width="26.140625" style="3" customWidth="1"/>
    <col min="10236" max="10237" width="9.140625" style="3" customWidth="1"/>
    <col min="10238" max="10238" width="21" style="3" customWidth="1"/>
    <col min="10239" max="10240" width="9.140625" style="3" customWidth="1"/>
    <col min="10241" max="10241" width="18" style="3" customWidth="1"/>
    <col min="10242" max="10243" width="9.140625" style="3" customWidth="1"/>
    <col min="10244" max="10244" width="22.85546875" style="3" customWidth="1"/>
    <col min="10245" max="10303" width="9.140625" style="3"/>
    <col min="10304" max="10304" width="3.42578125" style="3" bestFit="1" customWidth="1"/>
    <col min="10305" max="10305" width="21.42578125" style="3" customWidth="1"/>
    <col min="10306" max="10307" width="9.140625" style="3" customWidth="1"/>
    <col min="10308" max="10308" width="17.28515625" style="3" customWidth="1"/>
    <col min="10309" max="10310" width="9.140625" style="3" customWidth="1"/>
    <col min="10311" max="10311" width="15.28515625" style="3" customWidth="1"/>
    <col min="10312" max="10313" width="9.140625" style="3" customWidth="1"/>
    <col min="10314" max="10314" width="16.28515625" style="3" customWidth="1"/>
    <col min="10315" max="10424" width="9.140625" style="3" customWidth="1"/>
    <col min="10425" max="10425" width="23.85546875" style="3" customWidth="1"/>
    <col min="10426" max="10426" width="19.5703125" style="3" customWidth="1"/>
    <col min="10427" max="10487" width="9.140625" style="3" customWidth="1"/>
    <col min="10488" max="10488" width="22.42578125" style="3" customWidth="1"/>
    <col min="10489" max="10490" width="9.140625" style="3" customWidth="1"/>
    <col min="10491" max="10491" width="26.140625" style="3" customWidth="1"/>
    <col min="10492" max="10493" width="9.140625" style="3" customWidth="1"/>
    <col min="10494" max="10494" width="21" style="3" customWidth="1"/>
    <col min="10495" max="10496" width="9.140625" style="3" customWidth="1"/>
    <col min="10497" max="10497" width="18" style="3" customWidth="1"/>
    <col min="10498" max="10499" width="9.140625" style="3" customWidth="1"/>
    <col min="10500" max="10500" width="22.85546875" style="3" customWidth="1"/>
    <col min="10501" max="10559" width="9.140625" style="3"/>
    <col min="10560" max="10560" width="3.42578125" style="3" bestFit="1" customWidth="1"/>
    <col min="10561" max="10561" width="21.42578125" style="3" customWidth="1"/>
    <col min="10562" max="10563" width="9.140625" style="3" customWidth="1"/>
    <col min="10564" max="10564" width="17.28515625" style="3" customWidth="1"/>
    <col min="10565" max="10566" width="9.140625" style="3" customWidth="1"/>
    <col min="10567" max="10567" width="15.28515625" style="3" customWidth="1"/>
    <col min="10568" max="10569" width="9.140625" style="3" customWidth="1"/>
    <col min="10570" max="10570" width="16.28515625" style="3" customWidth="1"/>
    <col min="10571" max="10680" width="9.140625" style="3" customWidth="1"/>
    <col min="10681" max="10681" width="23.85546875" style="3" customWidth="1"/>
    <col min="10682" max="10682" width="19.5703125" style="3" customWidth="1"/>
    <col min="10683" max="10743" width="9.140625" style="3" customWidth="1"/>
    <col min="10744" max="10744" width="22.42578125" style="3" customWidth="1"/>
    <col min="10745" max="10746" width="9.140625" style="3" customWidth="1"/>
    <col min="10747" max="10747" width="26.140625" style="3" customWidth="1"/>
    <col min="10748" max="10749" width="9.140625" style="3" customWidth="1"/>
    <col min="10750" max="10750" width="21" style="3" customWidth="1"/>
    <col min="10751" max="10752" width="9.140625" style="3" customWidth="1"/>
    <col min="10753" max="10753" width="18" style="3" customWidth="1"/>
    <col min="10754" max="10755" width="9.140625" style="3" customWidth="1"/>
    <col min="10756" max="10756" width="22.85546875" style="3" customWidth="1"/>
    <col min="10757" max="10815" width="9.140625" style="3"/>
    <col min="10816" max="10816" width="3.42578125" style="3" bestFit="1" customWidth="1"/>
    <col min="10817" max="10817" width="21.42578125" style="3" customWidth="1"/>
    <col min="10818" max="10819" width="9.140625" style="3" customWidth="1"/>
    <col min="10820" max="10820" width="17.28515625" style="3" customWidth="1"/>
    <col min="10821" max="10822" width="9.140625" style="3" customWidth="1"/>
    <col min="10823" max="10823" width="15.28515625" style="3" customWidth="1"/>
    <col min="10824" max="10825" width="9.140625" style="3" customWidth="1"/>
    <col min="10826" max="10826" width="16.28515625" style="3" customWidth="1"/>
    <col min="10827" max="10936" width="9.140625" style="3" customWidth="1"/>
    <col min="10937" max="10937" width="23.85546875" style="3" customWidth="1"/>
    <col min="10938" max="10938" width="19.5703125" style="3" customWidth="1"/>
    <col min="10939" max="10999" width="9.140625" style="3" customWidth="1"/>
    <col min="11000" max="11000" width="22.42578125" style="3" customWidth="1"/>
    <col min="11001" max="11002" width="9.140625" style="3" customWidth="1"/>
    <col min="11003" max="11003" width="26.140625" style="3" customWidth="1"/>
    <col min="11004" max="11005" width="9.140625" style="3" customWidth="1"/>
    <col min="11006" max="11006" width="21" style="3" customWidth="1"/>
    <col min="11007" max="11008" width="9.140625" style="3" customWidth="1"/>
    <col min="11009" max="11009" width="18" style="3" customWidth="1"/>
    <col min="11010" max="11011" width="9.140625" style="3" customWidth="1"/>
    <col min="11012" max="11012" width="22.85546875" style="3" customWidth="1"/>
    <col min="11013" max="11071" width="9.140625" style="3"/>
    <col min="11072" max="11072" width="3.42578125" style="3" bestFit="1" customWidth="1"/>
    <col min="11073" max="11073" width="21.42578125" style="3" customWidth="1"/>
    <col min="11074" max="11075" width="9.140625" style="3" customWidth="1"/>
    <col min="11076" max="11076" width="17.28515625" style="3" customWidth="1"/>
    <col min="11077" max="11078" width="9.140625" style="3" customWidth="1"/>
    <col min="11079" max="11079" width="15.28515625" style="3" customWidth="1"/>
    <col min="11080" max="11081" width="9.140625" style="3" customWidth="1"/>
    <col min="11082" max="11082" width="16.28515625" style="3" customWidth="1"/>
    <col min="11083" max="11192" width="9.140625" style="3" customWidth="1"/>
    <col min="11193" max="11193" width="23.85546875" style="3" customWidth="1"/>
    <col min="11194" max="11194" width="19.5703125" style="3" customWidth="1"/>
    <col min="11195" max="11255" width="9.140625" style="3" customWidth="1"/>
    <col min="11256" max="11256" width="22.42578125" style="3" customWidth="1"/>
    <col min="11257" max="11258" width="9.140625" style="3" customWidth="1"/>
    <col min="11259" max="11259" width="26.140625" style="3" customWidth="1"/>
    <col min="11260" max="11261" width="9.140625" style="3" customWidth="1"/>
    <col min="11262" max="11262" width="21" style="3" customWidth="1"/>
    <col min="11263" max="11264" width="9.140625" style="3" customWidth="1"/>
    <col min="11265" max="11265" width="18" style="3" customWidth="1"/>
    <col min="11266" max="11267" width="9.140625" style="3" customWidth="1"/>
    <col min="11268" max="11268" width="22.85546875" style="3" customWidth="1"/>
    <col min="11269" max="11327" width="9.140625" style="3"/>
    <col min="11328" max="11328" width="3.42578125" style="3" bestFit="1" customWidth="1"/>
    <col min="11329" max="11329" width="21.42578125" style="3" customWidth="1"/>
    <col min="11330" max="11331" width="9.140625" style="3" customWidth="1"/>
    <col min="11332" max="11332" width="17.28515625" style="3" customWidth="1"/>
    <col min="11333" max="11334" width="9.140625" style="3" customWidth="1"/>
    <col min="11335" max="11335" width="15.28515625" style="3" customWidth="1"/>
    <col min="11336" max="11337" width="9.140625" style="3" customWidth="1"/>
    <col min="11338" max="11338" width="16.28515625" style="3" customWidth="1"/>
    <col min="11339" max="11448" width="9.140625" style="3" customWidth="1"/>
    <col min="11449" max="11449" width="23.85546875" style="3" customWidth="1"/>
    <col min="11450" max="11450" width="19.5703125" style="3" customWidth="1"/>
    <col min="11451" max="11511" width="9.140625" style="3" customWidth="1"/>
    <col min="11512" max="11512" width="22.42578125" style="3" customWidth="1"/>
    <col min="11513" max="11514" width="9.140625" style="3" customWidth="1"/>
    <col min="11515" max="11515" width="26.140625" style="3" customWidth="1"/>
    <col min="11516" max="11517" width="9.140625" style="3" customWidth="1"/>
    <col min="11518" max="11518" width="21" style="3" customWidth="1"/>
    <col min="11519" max="11520" width="9.140625" style="3" customWidth="1"/>
    <col min="11521" max="11521" width="18" style="3" customWidth="1"/>
    <col min="11522" max="11523" width="9.140625" style="3" customWidth="1"/>
    <col min="11524" max="11524" width="22.85546875" style="3" customWidth="1"/>
    <col min="11525" max="11583" width="9.140625" style="3"/>
    <col min="11584" max="11584" width="3.42578125" style="3" bestFit="1" customWidth="1"/>
    <col min="11585" max="11585" width="21.42578125" style="3" customWidth="1"/>
    <col min="11586" max="11587" width="9.140625" style="3" customWidth="1"/>
    <col min="11588" max="11588" width="17.28515625" style="3" customWidth="1"/>
    <col min="11589" max="11590" width="9.140625" style="3" customWidth="1"/>
    <col min="11591" max="11591" width="15.28515625" style="3" customWidth="1"/>
    <col min="11592" max="11593" width="9.140625" style="3" customWidth="1"/>
    <col min="11594" max="11594" width="16.28515625" style="3" customWidth="1"/>
    <col min="11595" max="11704" width="9.140625" style="3" customWidth="1"/>
    <col min="11705" max="11705" width="23.85546875" style="3" customWidth="1"/>
    <col min="11706" max="11706" width="19.5703125" style="3" customWidth="1"/>
    <col min="11707" max="11767" width="9.140625" style="3" customWidth="1"/>
    <col min="11768" max="11768" width="22.42578125" style="3" customWidth="1"/>
    <col min="11769" max="11770" width="9.140625" style="3" customWidth="1"/>
    <col min="11771" max="11771" width="26.140625" style="3" customWidth="1"/>
    <col min="11772" max="11773" width="9.140625" style="3" customWidth="1"/>
    <col min="11774" max="11774" width="21" style="3" customWidth="1"/>
    <col min="11775" max="11776" width="9.140625" style="3" customWidth="1"/>
    <col min="11777" max="11777" width="18" style="3" customWidth="1"/>
    <col min="11778" max="11779" width="9.140625" style="3" customWidth="1"/>
    <col min="11780" max="11780" width="22.85546875" style="3" customWidth="1"/>
    <col min="11781" max="11839" width="9.140625" style="3"/>
    <col min="11840" max="11840" width="3.42578125" style="3" bestFit="1" customWidth="1"/>
    <col min="11841" max="11841" width="21.42578125" style="3" customWidth="1"/>
    <col min="11842" max="11843" width="9.140625" style="3" customWidth="1"/>
    <col min="11844" max="11844" width="17.28515625" style="3" customWidth="1"/>
    <col min="11845" max="11846" width="9.140625" style="3" customWidth="1"/>
    <col min="11847" max="11847" width="15.28515625" style="3" customWidth="1"/>
    <col min="11848" max="11849" width="9.140625" style="3" customWidth="1"/>
    <col min="11850" max="11850" width="16.28515625" style="3" customWidth="1"/>
    <col min="11851" max="11960" width="9.140625" style="3" customWidth="1"/>
    <col min="11961" max="11961" width="23.85546875" style="3" customWidth="1"/>
    <col min="11962" max="11962" width="19.5703125" style="3" customWidth="1"/>
    <col min="11963" max="12023" width="9.140625" style="3" customWidth="1"/>
    <col min="12024" max="12024" width="22.42578125" style="3" customWidth="1"/>
    <col min="12025" max="12026" width="9.140625" style="3" customWidth="1"/>
    <col min="12027" max="12027" width="26.140625" style="3" customWidth="1"/>
    <col min="12028" max="12029" width="9.140625" style="3" customWidth="1"/>
    <col min="12030" max="12030" width="21" style="3" customWidth="1"/>
    <col min="12031" max="12032" width="9.140625" style="3" customWidth="1"/>
    <col min="12033" max="12033" width="18" style="3" customWidth="1"/>
    <col min="12034" max="12035" width="9.140625" style="3" customWidth="1"/>
    <col min="12036" max="12036" width="22.85546875" style="3" customWidth="1"/>
    <col min="12037" max="12095" width="9.140625" style="3"/>
    <col min="12096" max="12096" width="3.42578125" style="3" bestFit="1" customWidth="1"/>
    <col min="12097" max="12097" width="21.42578125" style="3" customWidth="1"/>
    <col min="12098" max="12099" width="9.140625" style="3" customWidth="1"/>
    <col min="12100" max="12100" width="17.28515625" style="3" customWidth="1"/>
    <col min="12101" max="12102" width="9.140625" style="3" customWidth="1"/>
    <col min="12103" max="12103" width="15.28515625" style="3" customWidth="1"/>
    <col min="12104" max="12105" width="9.140625" style="3" customWidth="1"/>
    <col min="12106" max="12106" width="16.28515625" style="3" customWidth="1"/>
    <col min="12107" max="12216" width="9.140625" style="3" customWidth="1"/>
    <col min="12217" max="12217" width="23.85546875" style="3" customWidth="1"/>
    <col min="12218" max="12218" width="19.5703125" style="3" customWidth="1"/>
    <col min="12219" max="12279" width="9.140625" style="3" customWidth="1"/>
    <col min="12280" max="12280" width="22.42578125" style="3" customWidth="1"/>
    <col min="12281" max="12282" width="9.140625" style="3" customWidth="1"/>
    <col min="12283" max="12283" width="26.140625" style="3" customWidth="1"/>
    <col min="12284" max="12285" width="9.140625" style="3" customWidth="1"/>
    <col min="12286" max="12286" width="21" style="3" customWidth="1"/>
    <col min="12287" max="12288" width="9.140625" style="3" customWidth="1"/>
    <col min="12289" max="12289" width="18" style="3" customWidth="1"/>
    <col min="12290" max="12291" width="9.140625" style="3" customWidth="1"/>
    <col min="12292" max="12292" width="22.85546875" style="3" customWidth="1"/>
    <col min="12293" max="12351" width="9.140625" style="3"/>
    <col min="12352" max="12352" width="3.42578125" style="3" bestFit="1" customWidth="1"/>
    <col min="12353" max="12353" width="21.42578125" style="3" customWidth="1"/>
    <col min="12354" max="12355" width="9.140625" style="3" customWidth="1"/>
    <col min="12356" max="12356" width="17.28515625" style="3" customWidth="1"/>
    <col min="12357" max="12358" width="9.140625" style="3" customWidth="1"/>
    <col min="12359" max="12359" width="15.28515625" style="3" customWidth="1"/>
    <col min="12360" max="12361" width="9.140625" style="3" customWidth="1"/>
    <col min="12362" max="12362" width="16.28515625" style="3" customWidth="1"/>
    <col min="12363" max="12472" width="9.140625" style="3" customWidth="1"/>
    <col min="12473" max="12473" width="23.85546875" style="3" customWidth="1"/>
    <col min="12474" max="12474" width="19.5703125" style="3" customWidth="1"/>
    <col min="12475" max="12535" width="9.140625" style="3" customWidth="1"/>
    <col min="12536" max="12536" width="22.42578125" style="3" customWidth="1"/>
    <col min="12537" max="12538" width="9.140625" style="3" customWidth="1"/>
    <col min="12539" max="12539" width="26.140625" style="3" customWidth="1"/>
    <col min="12540" max="12541" width="9.140625" style="3" customWidth="1"/>
    <col min="12542" max="12542" width="21" style="3" customWidth="1"/>
    <col min="12543" max="12544" width="9.140625" style="3" customWidth="1"/>
    <col min="12545" max="12545" width="18" style="3" customWidth="1"/>
    <col min="12546" max="12547" width="9.140625" style="3" customWidth="1"/>
    <col min="12548" max="12548" width="22.85546875" style="3" customWidth="1"/>
    <col min="12549" max="12607" width="9.140625" style="3"/>
    <col min="12608" max="12608" width="3.42578125" style="3" bestFit="1" customWidth="1"/>
    <col min="12609" max="12609" width="21.42578125" style="3" customWidth="1"/>
    <col min="12610" max="12611" width="9.140625" style="3" customWidth="1"/>
    <col min="12612" max="12612" width="17.28515625" style="3" customWidth="1"/>
    <col min="12613" max="12614" width="9.140625" style="3" customWidth="1"/>
    <col min="12615" max="12615" width="15.28515625" style="3" customWidth="1"/>
    <col min="12616" max="12617" width="9.140625" style="3" customWidth="1"/>
    <col min="12618" max="12618" width="16.28515625" style="3" customWidth="1"/>
    <col min="12619" max="12728" width="9.140625" style="3" customWidth="1"/>
    <col min="12729" max="12729" width="23.85546875" style="3" customWidth="1"/>
    <col min="12730" max="12730" width="19.5703125" style="3" customWidth="1"/>
    <col min="12731" max="12791" width="9.140625" style="3" customWidth="1"/>
    <col min="12792" max="12792" width="22.42578125" style="3" customWidth="1"/>
    <col min="12793" max="12794" width="9.140625" style="3" customWidth="1"/>
    <col min="12795" max="12795" width="26.140625" style="3" customWidth="1"/>
    <col min="12796" max="12797" width="9.140625" style="3" customWidth="1"/>
    <col min="12798" max="12798" width="21" style="3" customWidth="1"/>
    <col min="12799" max="12800" width="9.140625" style="3" customWidth="1"/>
    <col min="12801" max="12801" width="18" style="3" customWidth="1"/>
    <col min="12802" max="12803" width="9.140625" style="3" customWidth="1"/>
    <col min="12804" max="12804" width="22.85546875" style="3" customWidth="1"/>
    <col min="12805" max="12863" width="9.140625" style="3"/>
    <col min="12864" max="12864" width="3.42578125" style="3" bestFit="1" customWidth="1"/>
    <col min="12865" max="12865" width="21.42578125" style="3" customWidth="1"/>
    <col min="12866" max="12867" width="9.140625" style="3" customWidth="1"/>
    <col min="12868" max="12868" width="17.28515625" style="3" customWidth="1"/>
    <col min="12869" max="12870" width="9.140625" style="3" customWidth="1"/>
    <col min="12871" max="12871" width="15.28515625" style="3" customWidth="1"/>
    <col min="12872" max="12873" width="9.140625" style="3" customWidth="1"/>
    <col min="12874" max="12874" width="16.28515625" style="3" customWidth="1"/>
    <col min="12875" max="12984" width="9.140625" style="3" customWidth="1"/>
    <col min="12985" max="12985" width="23.85546875" style="3" customWidth="1"/>
    <col min="12986" max="12986" width="19.5703125" style="3" customWidth="1"/>
    <col min="12987" max="13047" width="9.140625" style="3" customWidth="1"/>
    <col min="13048" max="13048" width="22.42578125" style="3" customWidth="1"/>
    <col min="13049" max="13050" width="9.140625" style="3" customWidth="1"/>
    <col min="13051" max="13051" width="26.140625" style="3" customWidth="1"/>
    <col min="13052" max="13053" width="9.140625" style="3" customWidth="1"/>
    <col min="13054" max="13054" width="21" style="3" customWidth="1"/>
    <col min="13055" max="13056" width="9.140625" style="3" customWidth="1"/>
    <col min="13057" max="13057" width="18" style="3" customWidth="1"/>
    <col min="13058" max="13059" width="9.140625" style="3" customWidth="1"/>
    <col min="13060" max="13060" width="22.85546875" style="3" customWidth="1"/>
    <col min="13061" max="13119" width="9.140625" style="3"/>
    <col min="13120" max="13120" width="3.42578125" style="3" bestFit="1" customWidth="1"/>
    <col min="13121" max="13121" width="21.42578125" style="3" customWidth="1"/>
    <col min="13122" max="13123" width="9.140625" style="3" customWidth="1"/>
    <col min="13124" max="13124" width="17.28515625" style="3" customWidth="1"/>
    <col min="13125" max="13126" width="9.140625" style="3" customWidth="1"/>
    <col min="13127" max="13127" width="15.28515625" style="3" customWidth="1"/>
    <col min="13128" max="13129" width="9.140625" style="3" customWidth="1"/>
    <col min="13130" max="13130" width="16.28515625" style="3" customWidth="1"/>
    <col min="13131" max="13240" width="9.140625" style="3" customWidth="1"/>
    <col min="13241" max="13241" width="23.85546875" style="3" customWidth="1"/>
    <col min="13242" max="13242" width="19.5703125" style="3" customWidth="1"/>
    <col min="13243" max="13303" width="9.140625" style="3" customWidth="1"/>
    <col min="13304" max="13304" width="22.42578125" style="3" customWidth="1"/>
    <col min="13305" max="13306" width="9.140625" style="3" customWidth="1"/>
    <col min="13307" max="13307" width="26.140625" style="3" customWidth="1"/>
    <col min="13308" max="13309" width="9.140625" style="3" customWidth="1"/>
    <col min="13310" max="13310" width="21" style="3" customWidth="1"/>
    <col min="13311" max="13312" width="9.140625" style="3" customWidth="1"/>
    <col min="13313" max="13313" width="18" style="3" customWidth="1"/>
    <col min="13314" max="13315" width="9.140625" style="3" customWidth="1"/>
    <col min="13316" max="13316" width="22.85546875" style="3" customWidth="1"/>
    <col min="13317" max="13375" width="9.140625" style="3"/>
    <col min="13376" max="13376" width="3.42578125" style="3" bestFit="1" customWidth="1"/>
    <col min="13377" max="13377" width="21.42578125" style="3" customWidth="1"/>
    <col min="13378" max="13379" width="9.140625" style="3" customWidth="1"/>
    <col min="13380" max="13380" width="17.28515625" style="3" customWidth="1"/>
    <col min="13381" max="13382" width="9.140625" style="3" customWidth="1"/>
    <col min="13383" max="13383" width="15.28515625" style="3" customWidth="1"/>
    <col min="13384" max="13385" width="9.140625" style="3" customWidth="1"/>
    <col min="13386" max="13386" width="16.28515625" style="3" customWidth="1"/>
    <col min="13387" max="13496" width="9.140625" style="3" customWidth="1"/>
    <col min="13497" max="13497" width="23.85546875" style="3" customWidth="1"/>
    <col min="13498" max="13498" width="19.5703125" style="3" customWidth="1"/>
    <col min="13499" max="13559" width="9.140625" style="3" customWidth="1"/>
    <col min="13560" max="13560" width="22.42578125" style="3" customWidth="1"/>
    <col min="13561" max="13562" width="9.140625" style="3" customWidth="1"/>
    <col min="13563" max="13563" width="26.140625" style="3" customWidth="1"/>
    <col min="13564" max="13565" width="9.140625" style="3" customWidth="1"/>
    <col min="13566" max="13566" width="21" style="3" customWidth="1"/>
    <col min="13567" max="13568" width="9.140625" style="3" customWidth="1"/>
    <col min="13569" max="13569" width="18" style="3" customWidth="1"/>
    <col min="13570" max="13571" width="9.140625" style="3" customWidth="1"/>
    <col min="13572" max="13572" width="22.85546875" style="3" customWidth="1"/>
    <col min="13573" max="13631" width="9.140625" style="3"/>
    <col min="13632" max="13632" width="3.42578125" style="3" bestFit="1" customWidth="1"/>
    <col min="13633" max="13633" width="21.42578125" style="3" customWidth="1"/>
    <col min="13634" max="13635" width="9.140625" style="3" customWidth="1"/>
    <col min="13636" max="13636" width="17.28515625" style="3" customWidth="1"/>
    <col min="13637" max="13638" width="9.140625" style="3" customWidth="1"/>
    <col min="13639" max="13639" width="15.28515625" style="3" customWidth="1"/>
    <col min="13640" max="13641" width="9.140625" style="3" customWidth="1"/>
    <col min="13642" max="13642" width="16.28515625" style="3" customWidth="1"/>
    <col min="13643" max="13752" width="9.140625" style="3" customWidth="1"/>
    <col min="13753" max="13753" width="23.85546875" style="3" customWidth="1"/>
    <col min="13754" max="13754" width="19.5703125" style="3" customWidth="1"/>
    <col min="13755" max="13815" width="9.140625" style="3" customWidth="1"/>
    <col min="13816" max="13816" width="22.42578125" style="3" customWidth="1"/>
    <col min="13817" max="13818" width="9.140625" style="3" customWidth="1"/>
    <col min="13819" max="13819" width="26.140625" style="3" customWidth="1"/>
    <col min="13820" max="13821" width="9.140625" style="3" customWidth="1"/>
    <col min="13822" max="13822" width="21" style="3" customWidth="1"/>
    <col min="13823" max="13824" width="9.140625" style="3" customWidth="1"/>
    <col min="13825" max="13825" width="18" style="3" customWidth="1"/>
    <col min="13826" max="13827" width="9.140625" style="3" customWidth="1"/>
    <col min="13828" max="13828" width="22.85546875" style="3" customWidth="1"/>
    <col min="13829" max="13887" width="9.140625" style="3"/>
    <col min="13888" max="13888" width="3.42578125" style="3" bestFit="1" customWidth="1"/>
    <col min="13889" max="13889" width="21.42578125" style="3" customWidth="1"/>
    <col min="13890" max="13891" width="9.140625" style="3" customWidth="1"/>
    <col min="13892" max="13892" width="17.28515625" style="3" customWidth="1"/>
    <col min="13893" max="13894" width="9.140625" style="3" customWidth="1"/>
    <col min="13895" max="13895" width="15.28515625" style="3" customWidth="1"/>
    <col min="13896" max="13897" width="9.140625" style="3" customWidth="1"/>
    <col min="13898" max="13898" width="16.28515625" style="3" customWidth="1"/>
    <col min="13899" max="14008" width="9.140625" style="3" customWidth="1"/>
    <col min="14009" max="14009" width="23.85546875" style="3" customWidth="1"/>
    <col min="14010" max="14010" width="19.5703125" style="3" customWidth="1"/>
    <col min="14011" max="14071" width="9.140625" style="3" customWidth="1"/>
    <col min="14072" max="14072" width="22.42578125" style="3" customWidth="1"/>
    <col min="14073" max="14074" width="9.140625" style="3" customWidth="1"/>
    <col min="14075" max="14075" width="26.140625" style="3" customWidth="1"/>
    <col min="14076" max="14077" width="9.140625" style="3" customWidth="1"/>
    <col min="14078" max="14078" width="21" style="3" customWidth="1"/>
    <col min="14079" max="14080" width="9.140625" style="3" customWidth="1"/>
    <col min="14081" max="14081" width="18" style="3" customWidth="1"/>
    <col min="14082" max="14083" width="9.140625" style="3" customWidth="1"/>
    <col min="14084" max="14084" width="22.85546875" style="3" customWidth="1"/>
    <col min="14085" max="14143" width="9.140625" style="3"/>
    <col min="14144" max="14144" width="3.42578125" style="3" bestFit="1" customWidth="1"/>
    <col min="14145" max="14145" width="21.42578125" style="3" customWidth="1"/>
    <col min="14146" max="14147" width="9.140625" style="3" customWidth="1"/>
    <col min="14148" max="14148" width="17.28515625" style="3" customWidth="1"/>
    <col min="14149" max="14150" width="9.140625" style="3" customWidth="1"/>
    <col min="14151" max="14151" width="15.28515625" style="3" customWidth="1"/>
    <col min="14152" max="14153" width="9.140625" style="3" customWidth="1"/>
    <col min="14154" max="14154" width="16.28515625" style="3" customWidth="1"/>
    <col min="14155" max="14264" width="9.140625" style="3" customWidth="1"/>
    <col min="14265" max="14265" width="23.85546875" style="3" customWidth="1"/>
    <col min="14266" max="14266" width="19.5703125" style="3" customWidth="1"/>
    <col min="14267" max="14327" width="9.140625" style="3" customWidth="1"/>
    <col min="14328" max="14328" width="22.42578125" style="3" customWidth="1"/>
    <col min="14329" max="14330" width="9.140625" style="3" customWidth="1"/>
    <col min="14331" max="14331" width="26.140625" style="3" customWidth="1"/>
    <col min="14332" max="14333" width="9.140625" style="3" customWidth="1"/>
    <col min="14334" max="14334" width="21" style="3" customWidth="1"/>
    <col min="14335" max="14336" width="9.140625" style="3" customWidth="1"/>
    <col min="14337" max="14337" width="18" style="3" customWidth="1"/>
    <col min="14338" max="14339" width="9.140625" style="3" customWidth="1"/>
    <col min="14340" max="14340" width="22.85546875" style="3" customWidth="1"/>
    <col min="14341" max="14399" width="9.140625" style="3"/>
    <col min="14400" max="14400" width="3.42578125" style="3" bestFit="1" customWidth="1"/>
    <col min="14401" max="14401" width="21.42578125" style="3" customWidth="1"/>
    <col min="14402" max="14403" width="9.140625" style="3" customWidth="1"/>
    <col min="14404" max="14404" width="17.28515625" style="3" customWidth="1"/>
    <col min="14405" max="14406" width="9.140625" style="3" customWidth="1"/>
    <col min="14407" max="14407" width="15.28515625" style="3" customWidth="1"/>
    <col min="14408" max="14409" width="9.140625" style="3" customWidth="1"/>
    <col min="14410" max="14410" width="16.28515625" style="3" customWidth="1"/>
    <col min="14411" max="14520" width="9.140625" style="3" customWidth="1"/>
    <col min="14521" max="14521" width="23.85546875" style="3" customWidth="1"/>
    <col min="14522" max="14522" width="19.5703125" style="3" customWidth="1"/>
    <col min="14523" max="14583" width="9.140625" style="3" customWidth="1"/>
    <col min="14584" max="14584" width="22.42578125" style="3" customWidth="1"/>
    <col min="14585" max="14586" width="9.140625" style="3" customWidth="1"/>
    <col min="14587" max="14587" width="26.140625" style="3" customWidth="1"/>
    <col min="14588" max="14589" width="9.140625" style="3" customWidth="1"/>
    <col min="14590" max="14590" width="21" style="3" customWidth="1"/>
    <col min="14591" max="14592" width="9.140625" style="3" customWidth="1"/>
    <col min="14593" max="14593" width="18" style="3" customWidth="1"/>
    <col min="14594" max="14595" width="9.140625" style="3" customWidth="1"/>
    <col min="14596" max="14596" width="22.85546875" style="3" customWidth="1"/>
    <col min="14597" max="14655" width="9.140625" style="3"/>
    <col min="14656" max="14656" width="3.42578125" style="3" bestFit="1" customWidth="1"/>
    <col min="14657" max="14657" width="21.42578125" style="3" customWidth="1"/>
    <col min="14658" max="14659" width="9.140625" style="3" customWidth="1"/>
    <col min="14660" max="14660" width="17.28515625" style="3" customWidth="1"/>
    <col min="14661" max="14662" width="9.140625" style="3" customWidth="1"/>
    <col min="14663" max="14663" width="15.28515625" style="3" customWidth="1"/>
    <col min="14664" max="14665" width="9.140625" style="3" customWidth="1"/>
    <col min="14666" max="14666" width="16.28515625" style="3" customWidth="1"/>
    <col min="14667" max="14776" width="9.140625" style="3" customWidth="1"/>
    <col min="14777" max="14777" width="23.85546875" style="3" customWidth="1"/>
    <col min="14778" max="14778" width="19.5703125" style="3" customWidth="1"/>
    <col min="14779" max="14839" width="9.140625" style="3" customWidth="1"/>
    <col min="14840" max="14840" width="22.42578125" style="3" customWidth="1"/>
    <col min="14841" max="14842" width="9.140625" style="3" customWidth="1"/>
    <col min="14843" max="14843" width="26.140625" style="3" customWidth="1"/>
    <col min="14844" max="14845" width="9.140625" style="3" customWidth="1"/>
    <col min="14846" max="14846" width="21" style="3" customWidth="1"/>
    <col min="14847" max="14848" width="9.140625" style="3" customWidth="1"/>
    <col min="14849" max="14849" width="18" style="3" customWidth="1"/>
    <col min="14850" max="14851" width="9.140625" style="3" customWidth="1"/>
    <col min="14852" max="14852" width="22.85546875" style="3" customWidth="1"/>
    <col min="14853" max="14911" width="9.140625" style="3"/>
    <col min="14912" max="14912" width="3.42578125" style="3" bestFit="1" customWidth="1"/>
    <col min="14913" max="14913" width="21.42578125" style="3" customWidth="1"/>
    <col min="14914" max="14915" width="9.140625" style="3" customWidth="1"/>
    <col min="14916" max="14916" width="17.28515625" style="3" customWidth="1"/>
    <col min="14917" max="14918" width="9.140625" style="3" customWidth="1"/>
    <col min="14919" max="14919" width="15.28515625" style="3" customWidth="1"/>
    <col min="14920" max="14921" width="9.140625" style="3" customWidth="1"/>
    <col min="14922" max="14922" width="16.28515625" style="3" customWidth="1"/>
    <col min="14923" max="15032" width="9.140625" style="3" customWidth="1"/>
    <col min="15033" max="15033" width="23.85546875" style="3" customWidth="1"/>
    <col min="15034" max="15034" width="19.5703125" style="3" customWidth="1"/>
    <col min="15035" max="15095" width="9.140625" style="3" customWidth="1"/>
    <col min="15096" max="15096" width="22.42578125" style="3" customWidth="1"/>
    <col min="15097" max="15098" width="9.140625" style="3" customWidth="1"/>
    <col min="15099" max="15099" width="26.140625" style="3" customWidth="1"/>
    <col min="15100" max="15101" width="9.140625" style="3" customWidth="1"/>
    <col min="15102" max="15102" width="21" style="3" customWidth="1"/>
    <col min="15103" max="15104" width="9.140625" style="3" customWidth="1"/>
    <col min="15105" max="15105" width="18" style="3" customWidth="1"/>
    <col min="15106" max="15107" width="9.140625" style="3" customWidth="1"/>
    <col min="15108" max="15108" width="22.85546875" style="3" customWidth="1"/>
    <col min="15109" max="15167" width="9.140625" style="3"/>
    <col min="15168" max="15168" width="3.42578125" style="3" bestFit="1" customWidth="1"/>
    <col min="15169" max="15169" width="21.42578125" style="3" customWidth="1"/>
    <col min="15170" max="15171" width="9.140625" style="3" customWidth="1"/>
    <col min="15172" max="15172" width="17.28515625" style="3" customWidth="1"/>
    <col min="15173" max="15174" width="9.140625" style="3" customWidth="1"/>
    <col min="15175" max="15175" width="15.28515625" style="3" customWidth="1"/>
    <col min="15176" max="15177" width="9.140625" style="3" customWidth="1"/>
    <col min="15178" max="15178" width="16.28515625" style="3" customWidth="1"/>
    <col min="15179" max="15288" width="9.140625" style="3" customWidth="1"/>
    <col min="15289" max="15289" width="23.85546875" style="3" customWidth="1"/>
    <col min="15290" max="15290" width="19.5703125" style="3" customWidth="1"/>
    <col min="15291" max="15351" width="9.140625" style="3" customWidth="1"/>
    <col min="15352" max="15352" width="22.42578125" style="3" customWidth="1"/>
    <col min="15353" max="15354" width="9.140625" style="3" customWidth="1"/>
    <col min="15355" max="15355" width="26.140625" style="3" customWidth="1"/>
    <col min="15356" max="15357" width="9.140625" style="3" customWidth="1"/>
    <col min="15358" max="15358" width="21" style="3" customWidth="1"/>
    <col min="15359" max="15360" width="9.140625" style="3" customWidth="1"/>
    <col min="15361" max="15361" width="18" style="3" customWidth="1"/>
    <col min="15362" max="15363" width="9.140625" style="3" customWidth="1"/>
    <col min="15364" max="15364" width="22.85546875" style="3" customWidth="1"/>
    <col min="15365" max="15423" width="9.140625" style="3"/>
    <col min="15424" max="15424" width="3.42578125" style="3" bestFit="1" customWidth="1"/>
    <col min="15425" max="15425" width="21.42578125" style="3" customWidth="1"/>
    <col min="15426" max="15427" width="9.140625" style="3" customWidth="1"/>
    <col min="15428" max="15428" width="17.28515625" style="3" customWidth="1"/>
    <col min="15429" max="15430" width="9.140625" style="3" customWidth="1"/>
    <col min="15431" max="15431" width="15.28515625" style="3" customWidth="1"/>
    <col min="15432" max="15433" width="9.140625" style="3" customWidth="1"/>
    <col min="15434" max="15434" width="16.28515625" style="3" customWidth="1"/>
    <col min="15435" max="15544" width="9.140625" style="3" customWidth="1"/>
    <col min="15545" max="15545" width="23.85546875" style="3" customWidth="1"/>
    <col min="15546" max="15546" width="19.5703125" style="3" customWidth="1"/>
    <col min="15547" max="15607" width="9.140625" style="3" customWidth="1"/>
    <col min="15608" max="15608" width="22.42578125" style="3" customWidth="1"/>
    <col min="15609" max="15610" width="9.140625" style="3" customWidth="1"/>
    <col min="15611" max="15611" width="26.140625" style="3" customWidth="1"/>
    <col min="15612" max="15613" width="9.140625" style="3" customWidth="1"/>
    <col min="15614" max="15614" width="21" style="3" customWidth="1"/>
    <col min="15615" max="15616" width="9.140625" style="3" customWidth="1"/>
    <col min="15617" max="15617" width="18" style="3" customWidth="1"/>
    <col min="15618" max="15619" width="9.140625" style="3" customWidth="1"/>
    <col min="15620" max="15620" width="22.85546875" style="3" customWidth="1"/>
    <col min="15621" max="15679" width="9.140625" style="3"/>
    <col min="15680" max="15680" width="3.42578125" style="3" bestFit="1" customWidth="1"/>
    <col min="15681" max="15681" width="21.42578125" style="3" customWidth="1"/>
    <col min="15682" max="15683" width="9.140625" style="3" customWidth="1"/>
    <col min="15684" max="15684" width="17.28515625" style="3" customWidth="1"/>
    <col min="15685" max="15686" width="9.140625" style="3" customWidth="1"/>
    <col min="15687" max="15687" width="15.28515625" style="3" customWidth="1"/>
    <col min="15688" max="15689" width="9.140625" style="3" customWidth="1"/>
    <col min="15690" max="15690" width="16.28515625" style="3" customWidth="1"/>
    <col min="15691" max="15800" width="9.140625" style="3" customWidth="1"/>
    <col min="15801" max="15801" width="23.85546875" style="3" customWidth="1"/>
    <col min="15802" max="15802" width="19.5703125" style="3" customWidth="1"/>
    <col min="15803" max="15863" width="9.140625" style="3" customWidth="1"/>
    <col min="15864" max="15864" width="22.42578125" style="3" customWidth="1"/>
    <col min="15865" max="15866" width="9.140625" style="3" customWidth="1"/>
    <col min="15867" max="15867" width="26.140625" style="3" customWidth="1"/>
    <col min="15868" max="15869" width="9.140625" style="3" customWidth="1"/>
    <col min="15870" max="15870" width="21" style="3" customWidth="1"/>
    <col min="15871" max="15872" width="9.140625" style="3" customWidth="1"/>
    <col min="15873" max="15873" width="18" style="3" customWidth="1"/>
    <col min="15874" max="15875" width="9.140625" style="3" customWidth="1"/>
    <col min="15876" max="15876" width="22.85546875" style="3" customWidth="1"/>
    <col min="15877" max="15935" width="9.140625" style="3"/>
    <col min="15936" max="15936" width="3.42578125" style="3" bestFit="1" customWidth="1"/>
    <col min="15937" max="15937" width="21.42578125" style="3" customWidth="1"/>
    <col min="15938" max="15939" width="9.140625" style="3" customWidth="1"/>
    <col min="15940" max="15940" width="17.28515625" style="3" customWidth="1"/>
    <col min="15941" max="15942" width="9.140625" style="3" customWidth="1"/>
    <col min="15943" max="15943" width="15.28515625" style="3" customWidth="1"/>
    <col min="15944" max="15945" width="9.140625" style="3" customWidth="1"/>
    <col min="15946" max="15946" width="16.28515625" style="3" customWidth="1"/>
    <col min="15947" max="16056" width="9.140625" style="3" customWidth="1"/>
    <col min="16057" max="16057" width="23.85546875" style="3" customWidth="1"/>
    <col min="16058" max="16058" width="19.5703125" style="3" customWidth="1"/>
    <col min="16059" max="16119" width="9.140625" style="3" customWidth="1"/>
    <col min="16120" max="16120" width="22.42578125" style="3" customWidth="1"/>
    <col min="16121" max="16122" width="9.140625" style="3" customWidth="1"/>
    <col min="16123" max="16123" width="26.140625" style="3" customWidth="1"/>
    <col min="16124" max="16125" width="9.140625" style="3" customWidth="1"/>
    <col min="16126" max="16126" width="21" style="3" customWidth="1"/>
    <col min="16127" max="16128" width="9.140625" style="3" customWidth="1"/>
    <col min="16129" max="16129" width="18" style="3" customWidth="1"/>
    <col min="16130" max="16131" width="9.140625" style="3" customWidth="1"/>
    <col min="16132" max="16132" width="22.85546875" style="3" customWidth="1"/>
    <col min="16133" max="16384" width="9.140625" style="3"/>
  </cols>
  <sheetData>
    <row r="1" spans="1:185" ht="12.75" customHeight="1" x14ac:dyDescent="0.2">
      <c r="A1" s="97" t="s">
        <v>55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</row>
    <row r="2" spans="1:185" ht="83.25" customHeight="1" x14ac:dyDescent="0.2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</row>
    <row r="3" spans="1:185" ht="36" hidden="1" customHeight="1" x14ac:dyDescent="0.25">
      <c r="A3" s="59"/>
      <c r="B3" s="60"/>
      <c r="C3" s="61"/>
      <c r="D3" s="62"/>
      <c r="E3" s="62"/>
      <c r="F3" s="62"/>
      <c r="G3" s="62"/>
      <c r="H3" s="62"/>
      <c r="I3" s="61"/>
      <c r="J3" s="62"/>
      <c r="K3" s="62"/>
      <c r="L3" s="62"/>
      <c r="M3" s="62"/>
      <c r="N3" s="62"/>
      <c r="O3" s="62"/>
      <c r="P3" s="61"/>
      <c r="Q3" s="62"/>
      <c r="R3" s="62"/>
      <c r="S3" s="62"/>
      <c r="T3" s="62"/>
      <c r="U3" s="62"/>
      <c r="V3" s="115" t="s">
        <v>21</v>
      </c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07" t="s">
        <v>21</v>
      </c>
      <c r="AI3" s="107"/>
      <c r="AJ3" s="107"/>
      <c r="AK3" s="107"/>
      <c r="AL3" s="107"/>
      <c r="AM3" s="107"/>
      <c r="AN3" s="107"/>
      <c r="AO3" s="107"/>
      <c r="AP3" s="107"/>
      <c r="AQ3" s="107"/>
      <c r="AR3" s="107"/>
      <c r="AS3" s="107"/>
      <c r="AT3" s="107" t="s">
        <v>21</v>
      </c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50"/>
      <c r="BG3" s="50"/>
      <c r="BH3" s="50"/>
      <c r="BI3" s="40"/>
      <c r="BJ3" s="107" t="s">
        <v>20</v>
      </c>
      <c r="BK3" s="107"/>
      <c r="BL3" s="107"/>
      <c r="BM3" s="107"/>
      <c r="BN3" s="107"/>
      <c r="BO3" s="107"/>
      <c r="BP3" s="107"/>
      <c r="BQ3" s="107"/>
      <c r="BR3" s="107"/>
      <c r="BS3" s="107"/>
      <c r="BT3" s="107"/>
      <c r="BU3" s="107"/>
      <c r="BV3" s="111" t="s">
        <v>16</v>
      </c>
      <c r="BW3" s="111"/>
      <c r="BX3" s="111"/>
      <c r="BY3" s="111"/>
      <c r="BZ3" s="111"/>
      <c r="CA3" s="111"/>
      <c r="CB3" s="111"/>
      <c r="CC3" s="111"/>
      <c r="CD3" s="111"/>
      <c r="CE3" s="111"/>
      <c r="CF3" s="111"/>
      <c r="CG3" s="111"/>
      <c r="CH3" s="11"/>
    </row>
    <row r="4" spans="1:185" s="4" customFormat="1" ht="15.75" customHeight="1" x14ac:dyDescent="0.25">
      <c r="A4" s="112" t="s">
        <v>6</v>
      </c>
      <c r="B4" s="112" t="s">
        <v>1</v>
      </c>
      <c r="C4" s="95" t="s">
        <v>30</v>
      </c>
      <c r="D4" s="95"/>
      <c r="E4" s="95"/>
      <c r="F4" s="95"/>
      <c r="G4" s="95"/>
      <c r="H4" s="95"/>
      <c r="I4" s="95" t="s">
        <v>25</v>
      </c>
      <c r="J4" s="95"/>
      <c r="K4" s="95"/>
      <c r="L4" s="95"/>
      <c r="M4" s="95"/>
      <c r="N4" s="95"/>
      <c r="O4" s="88" t="s">
        <v>29</v>
      </c>
      <c r="P4" s="95" t="s">
        <v>16</v>
      </c>
      <c r="Q4" s="95"/>
      <c r="R4" s="95"/>
      <c r="S4" s="95"/>
      <c r="T4" s="95"/>
      <c r="U4" s="95"/>
      <c r="V4" s="88" t="s">
        <v>26</v>
      </c>
      <c r="W4" s="88" t="s">
        <v>31</v>
      </c>
      <c r="X4" s="88" t="s">
        <v>33</v>
      </c>
      <c r="Y4" s="95" t="s">
        <v>9</v>
      </c>
      <c r="Z4" s="95"/>
      <c r="AA4" s="95"/>
      <c r="AB4" s="95"/>
      <c r="AC4" s="95"/>
      <c r="AD4" s="95"/>
      <c r="AE4" s="95"/>
      <c r="AF4" s="95"/>
      <c r="AG4" s="95"/>
      <c r="AH4" s="86" t="s">
        <v>28</v>
      </c>
      <c r="AI4" s="86" t="s">
        <v>17</v>
      </c>
      <c r="AJ4" s="86" t="s">
        <v>26</v>
      </c>
      <c r="AK4" s="96" t="s">
        <v>9</v>
      </c>
      <c r="AL4" s="96"/>
      <c r="AM4" s="96"/>
      <c r="AN4" s="96"/>
      <c r="AO4" s="96"/>
      <c r="AP4" s="96"/>
      <c r="AQ4" s="96"/>
      <c r="AR4" s="96"/>
      <c r="AS4" s="96"/>
      <c r="AT4" s="108" t="s">
        <v>16</v>
      </c>
      <c r="AU4" s="86" t="s">
        <v>17</v>
      </c>
      <c r="AV4" s="86" t="s">
        <v>26</v>
      </c>
      <c r="AW4" s="96" t="s">
        <v>9</v>
      </c>
      <c r="AX4" s="96"/>
      <c r="AY4" s="96"/>
      <c r="AZ4" s="96"/>
      <c r="BA4" s="96"/>
      <c r="BB4" s="96"/>
      <c r="BC4" s="96"/>
      <c r="BD4" s="96"/>
      <c r="BE4" s="96"/>
      <c r="BF4" s="48"/>
      <c r="BG4" s="48"/>
      <c r="BH4" s="48"/>
      <c r="BI4" s="86" t="s">
        <v>27</v>
      </c>
      <c r="BJ4" s="86" t="s">
        <v>20</v>
      </c>
      <c r="BK4" s="86" t="s">
        <v>11</v>
      </c>
      <c r="BL4" s="86" t="s">
        <v>17</v>
      </c>
      <c r="BM4" s="96" t="s">
        <v>9</v>
      </c>
      <c r="BN4" s="96"/>
      <c r="BO4" s="96"/>
      <c r="BP4" s="96"/>
      <c r="BQ4" s="96"/>
      <c r="BR4" s="96"/>
      <c r="BS4" s="96"/>
      <c r="BT4" s="96"/>
      <c r="BU4" s="96"/>
      <c r="BV4" s="86" t="s">
        <v>16</v>
      </c>
      <c r="BW4" s="86" t="s">
        <v>11</v>
      </c>
      <c r="BX4" s="86" t="s">
        <v>17</v>
      </c>
      <c r="BY4" s="96" t="s">
        <v>9</v>
      </c>
      <c r="BZ4" s="96"/>
      <c r="CA4" s="96"/>
      <c r="CB4" s="96"/>
      <c r="CC4" s="96"/>
      <c r="CD4" s="96"/>
      <c r="CE4" s="96"/>
      <c r="CF4" s="96"/>
      <c r="CG4" s="96"/>
      <c r="CH4" s="23"/>
      <c r="CJ4" s="86" t="s">
        <v>22</v>
      </c>
      <c r="CK4" s="86" t="s">
        <v>16</v>
      </c>
      <c r="CL4" s="101"/>
      <c r="CM4" s="104" t="s">
        <v>23</v>
      </c>
    </row>
    <row r="5" spans="1:185" s="5" customFormat="1" ht="14.25" customHeight="1" x14ac:dyDescent="0.25">
      <c r="A5" s="113"/>
      <c r="B5" s="113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3"/>
      <c r="P5" s="95"/>
      <c r="Q5" s="95"/>
      <c r="R5" s="95"/>
      <c r="S5" s="95"/>
      <c r="T5" s="95"/>
      <c r="U5" s="95"/>
      <c r="V5" s="93"/>
      <c r="W5" s="93"/>
      <c r="X5" s="93"/>
      <c r="Y5" s="95" t="s">
        <v>7</v>
      </c>
      <c r="Z5" s="116" t="s">
        <v>12</v>
      </c>
      <c r="AA5" s="63"/>
      <c r="AB5" s="64"/>
      <c r="AC5" s="95" t="s">
        <v>0</v>
      </c>
      <c r="AD5" s="116" t="s">
        <v>13</v>
      </c>
      <c r="AE5" s="119"/>
      <c r="AF5" s="120"/>
      <c r="AG5" s="95" t="s">
        <v>8</v>
      </c>
      <c r="AH5" s="94"/>
      <c r="AI5" s="94"/>
      <c r="AJ5" s="94"/>
      <c r="AK5" s="96" t="s">
        <v>7</v>
      </c>
      <c r="AL5" s="98" t="s">
        <v>12</v>
      </c>
      <c r="AM5" s="99"/>
      <c r="AN5" s="100"/>
      <c r="AO5" s="96" t="s">
        <v>0</v>
      </c>
      <c r="AP5" s="98" t="s">
        <v>13</v>
      </c>
      <c r="AQ5" s="99"/>
      <c r="AR5" s="100"/>
      <c r="AS5" s="96" t="s">
        <v>8</v>
      </c>
      <c r="AT5" s="109"/>
      <c r="AU5" s="94"/>
      <c r="AV5" s="94"/>
      <c r="AW5" s="96" t="s">
        <v>7</v>
      </c>
      <c r="AX5" s="98" t="s">
        <v>12</v>
      </c>
      <c r="AY5" s="99"/>
      <c r="AZ5" s="100"/>
      <c r="BA5" s="96" t="s">
        <v>0</v>
      </c>
      <c r="BB5" s="98" t="s">
        <v>13</v>
      </c>
      <c r="BC5" s="99"/>
      <c r="BD5" s="100"/>
      <c r="BE5" s="96" t="s">
        <v>8</v>
      </c>
      <c r="BF5" s="51"/>
      <c r="BG5" s="51"/>
      <c r="BH5" s="51"/>
      <c r="BI5" s="94"/>
      <c r="BJ5" s="94"/>
      <c r="BK5" s="94"/>
      <c r="BL5" s="94"/>
      <c r="BM5" s="96" t="s">
        <v>7</v>
      </c>
      <c r="BN5" s="98" t="s">
        <v>12</v>
      </c>
      <c r="BO5" s="99"/>
      <c r="BP5" s="100"/>
      <c r="BQ5" s="96" t="s">
        <v>0</v>
      </c>
      <c r="BR5" s="98" t="s">
        <v>13</v>
      </c>
      <c r="BS5" s="99"/>
      <c r="BT5" s="100"/>
      <c r="BU5" s="96" t="s">
        <v>8</v>
      </c>
      <c r="BV5" s="94"/>
      <c r="BW5" s="94"/>
      <c r="BX5" s="94"/>
      <c r="BY5" s="96" t="s">
        <v>7</v>
      </c>
      <c r="BZ5" s="98" t="s">
        <v>12</v>
      </c>
      <c r="CA5" s="99"/>
      <c r="CB5" s="100"/>
      <c r="CC5" s="96" t="s">
        <v>0</v>
      </c>
      <c r="CD5" s="98" t="s">
        <v>13</v>
      </c>
      <c r="CE5" s="99"/>
      <c r="CF5" s="100"/>
      <c r="CG5" s="96" t="s">
        <v>8</v>
      </c>
      <c r="CH5" s="23"/>
      <c r="CJ5" s="94" t="s">
        <v>22</v>
      </c>
      <c r="CK5" s="94"/>
      <c r="CL5" s="102"/>
      <c r="CM5" s="105"/>
    </row>
    <row r="6" spans="1:185" s="5" customFormat="1" ht="15.75" x14ac:dyDescent="0.25">
      <c r="A6" s="113"/>
      <c r="B6" s="113"/>
      <c r="C6" s="88" t="s">
        <v>7</v>
      </c>
      <c r="D6" s="90" t="s">
        <v>0</v>
      </c>
      <c r="E6" s="91"/>
      <c r="F6" s="92"/>
      <c r="G6" s="88" t="s">
        <v>8</v>
      </c>
      <c r="H6" s="88" t="s">
        <v>4</v>
      </c>
      <c r="I6" s="88" t="s">
        <v>7</v>
      </c>
      <c r="J6" s="90" t="s">
        <v>0</v>
      </c>
      <c r="K6" s="91"/>
      <c r="L6" s="92"/>
      <c r="M6" s="88" t="s">
        <v>8</v>
      </c>
      <c r="N6" s="88" t="s">
        <v>4</v>
      </c>
      <c r="O6" s="93"/>
      <c r="P6" s="88" t="s">
        <v>7</v>
      </c>
      <c r="Q6" s="90" t="s">
        <v>0</v>
      </c>
      <c r="R6" s="91"/>
      <c r="S6" s="92"/>
      <c r="T6" s="88" t="s">
        <v>8</v>
      </c>
      <c r="U6" s="88" t="s">
        <v>4</v>
      </c>
      <c r="V6" s="93"/>
      <c r="W6" s="93"/>
      <c r="X6" s="93"/>
      <c r="Y6" s="95"/>
      <c r="Z6" s="117"/>
      <c r="AA6" s="65" t="s">
        <v>10</v>
      </c>
      <c r="AB6" s="65" t="s">
        <v>18</v>
      </c>
      <c r="AC6" s="95"/>
      <c r="AD6" s="117"/>
      <c r="AE6" s="121"/>
      <c r="AF6" s="122"/>
      <c r="AG6" s="95"/>
      <c r="AH6" s="94"/>
      <c r="AI6" s="94"/>
      <c r="AJ6" s="94"/>
      <c r="AK6" s="96"/>
      <c r="AL6" s="96" t="s">
        <v>18</v>
      </c>
      <c r="AM6" s="86" t="s">
        <v>10</v>
      </c>
      <c r="AN6" s="86" t="s">
        <v>18</v>
      </c>
      <c r="AO6" s="96"/>
      <c r="AP6" s="96" t="s">
        <v>18</v>
      </c>
      <c r="AQ6" s="86" t="s">
        <v>10</v>
      </c>
      <c r="AR6" s="86" t="s">
        <v>18</v>
      </c>
      <c r="AS6" s="96"/>
      <c r="AT6" s="109"/>
      <c r="AU6" s="94"/>
      <c r="AV6" s="94"/>
      <c r="AW6" s="96"/>
      <c r="AX6" s="96" t="s">
        <v>18</v>
      </c>
      <c r="AY6" s="86" t="s">
        <v>10</v>
      </c>
      <c r="AZ6" s="86" t="s">
        <v>18</v>
      </c>
      <c r="BA6" s="96"/>
      <c r="BB6" s="96" t="s">
        <v>18</v>
      </c>
      <c r="BC6" s="86" t="s">
        <v>10</v>
      </c>
      <c r="BD6" s="86" t="s">
        <v>18</v>
      </c>
      <c r="BE6" s="96"/>
      <c r="BF6" s="51"/>
      <c r="BG6" s="51"/>
      <c r="BH6" s="51"/>
      <c r="BI6" s="94"/>
      <c r="BJ6" s="94"/>
      <c r="BK6" s="94"/>
      <c r="BL6" s="94"/>
      <c r="BM6" s="96"/>
      <c r="BN6" s="96" t="s">
        <v>10</v>
      </c>
      <c r="BO6" s="86" t="s">
        <v>10</v>
      </c>
      <c r="BP6" s="86" t="s">
        <v>18</v>
      </c>
      <c r="BQ6" s="96"/>
      <c r="BR6" s="96" t="s">
        <v>10</v>
      </c>
      <c r="BS6" s="86" t="s">
        <v>10</v>
      </c>
      <c r="BT6" s="86" t="s">
        <v>18</v>
      </c>
      <c r="BU6" s="96"/>
      <c r="BV6" s="94"/>
      <c r="BW6" s="94"/>
      <c r="BX6" s="94"/>
      <c r="BY6" s="96"/>
      <c r="BZ6" s="96" t="s">
        <v>10</v>
      </c>
      <c r="CA6" s="86" t="s">
        <v>10</v>
      </c>
      <c r="CB6" s="86" t="s">
        <v>18</v>
      </c>
      <c r="CC6" s="96"/>
      <c r="CD6" s="96" t="s">
        <v>10</v>
      </c>
      <c r="CE6" s="86" t="s">
        <v>10</v>
      </c>
      <c r="CF6" s="86" t="s">
        <v>18</v>
      </c>
      <c r="CG6" s="96"/>
      <c r="CH6" s="23"/>
      <c r="CJ6" s="94"/>
      <c r="CK6" s="94"/>
      <c r="CL6" s="102"/>
      <c r="CM6" s="105"/>
    </row>
    <row r="7" spans="1:185" s="5" customFormat="1" ht="63" x14ac:dyDescent="0.25">
      <c r="A7" s="114"/>
      <c r="B7" s="114"/>
      <c r="C7" s="89"/>
      <c r="D7" s="66" t="s">
        <v>14</v>
      </c>
      <c r="E7" s="66" t="s">
        <v>32</v>
      </c>
      <c r="F7" s="66" t="s">
        <v>54</v>
      </c>
      <c r="G7" s="89"/>
      <c r="H7" s="89"/>
      <c r="I7" s="89"/>
      <c r="J7" s="66" t="s">
        <v>14</v>
      </c>
      <c r="K7" s="66" t="s">
        <v>24</v>
      </c>
      <c r="L7" s="66" t="s">
        <v>15</v>
      </c>
      <c r="M7" s="89"/>
      <c r="N7" s="89"/>
      <c r="O7" s="89"/>
      <c r="P7" s="89"/>
      <c r="Q7" s="66" t="s">
        <v>14</v>
      </c>
      <c r="R7" s="66" t="s">
        <v>24</v>
      </c>
      <c r="S7" s="66" t="s">
        <v>15</v>
      </c>
      <c r="T7" s="89"/>
      <c r="U7" s="89"/>
      <c r="V7" s="89"/>
      <c r="W7" s="89"/>
      <c r="X7" s="89"/>
      <c r="Y7" s="95"/>
      <c r="Z7" s="118"/>
      <c r="AA7" s="67"/>
      <c r="AB7" s="67"/>
      <c r="AC7" s="95"/>
      <c r="AD7" s="118"/>
      <c r="AE7" s="123"/>
      <c r="AF7" s="124"/>
      <c r="AG7" s="95"/>
      <c r="AH7" s="87"/>
      <c r="AI7" s="87"/>
      <c r="AJ7" s="87"/>
      <c r="AK7" s="96"/>
      <c r="AL7" s="96"/>
      <c r="AM7" s="87"/>
      <c r="AN7" s="87"/>
      <c r="AO7" s="96"/>
      <c r="AP7" s="96"/>
      <c r="AQ7" s="87"/>
      <c r="AR7" s="87"/>
      <c r="AS7" s="96"/>
      <c r="AT7" s="110"/>
      <c r="AU7" s="87"/>
      <c r="AV7" s="87"/>
      <c r="AW7" s="96"/>
      <c r="AX7" s="96"/>
      <c r="AY7" s="87"/>
      <c r="AZ7" s="87"/>
      <c r="BA7" s="96"/>
      <c r="BB7" s="96"/>
      <c r="BC7" s="87"/>
      <c r="BD7" s="87"/>
      <c r="BE7" s="96"/>
      <c r="BF7" s="49"/>
      <c r="BG7" s="49"/>
      <c r="BH7" s="49"/>
      <c r="BI7" s="87"/>
      <c r="BJ7" s="87"/>
      <c r="BK7" s="87"/>
      <c r="BL7" s="87"/>
      <c r="BM7" s="96"/>
      <c r="BN7" s="96"/>
      <c r="BO7" s="87"/>
      <c r="BP7" s="87"/>
      <c r="BQ7" s="96"/>
      <c r="BR7" s="96"/>
      <c r="BS7" s="87"/>
      <c r="BT7" s="87"/>
      <c r="BU7" s="96"/>
      <c r="BV7" s="87"/>
      <c r="BW7" s="87"/>
      <c r="BX7" s="87"/>
      <c r="BY7" s="96"/>
      <c r="BZ7" s="96"/>
      <c r="CA7" s="87"/>
      <c r="CB7" s="87"/>
      <c r="CC7" s="96"/>
      <c r="CD7" s="96"/>
      <c r="CE7" s="87"/>
      <c r="CF7" s="87"/>
      <c r="CG7" s="96"/>
      <c r="CH7" s="23"/>
      <c r="CJ7" s="87"/>
      <c r="CK7" s="87"/>
      <c r="CL7" s="103"/>
      <c r="CM7" s="106"/>
    </row>
    <row r="8" spans="1:185" s="5" customFormat="1" ht="20.25" hidden="1" customHeight="1" x14ac:dyDescent="0.25">
      <c r="A8" s="68"/>
      <c r="B8" s="68"/>
      <c r="C8" s="69"/>
      <c r="D8" s="66"/>
      <c r="E8" s="66"/>
      <c r="F8" s="66"/>
      <c r="G8" s="69"/>
      <c r="H8" s="69"/>
      <c r="I8" s="69"/>
      <c r="J8" s="66"/>
      <c r="K8" s="66"/>
      <c r="L8" s="66"/>
      <c r="M8" s="69"/>
      <c r="N8" s="69"/>
      <c r="O8" s="69"/>
      <c r="P8" s="69"/>
      <c r="Q8" s="66"/>
      <c r="R8" s="66"/>
      <c r="S8" s="66"/>
      <c r="T8" s="69"/>
      <c r="U8" s="69"/>
      <c r="V8" s="69"/>
      <c r="W8" s="69"/>
      <c r="X8" s="69"/>
      <c r="Y8" s="70"/>
      <c r="Z8" s="70"/>
      <c r="AA8" s="69"/>
      <c r="AB8" s="69"/>
      <c r="AC8" s="70"/>
      <c r="AD8" s="70"/>
      <c r="AE8" s="69"/>
      <c r="AF8" s="69"/>
      <c r="AG8" s="70"/>
      <c r="AH8" s="28"/>
      <c r="AI8" s="39"/>
      <c r="AJ8" s="39"/>
      <c r="AK8" s="38"/>
      <c r="AL8" s="38"/>
      <c r="AM8" s="39"/>
      <c r="AN8" s="39"/>
      <c r="AO8" s="38"/>
      <c r="AP8" s="38"/>
      <c r="AQ8" s="39"/>
      <c r="AR8" s="39"/>
      <c r="AS8" s="38"/>
      <c r="AT8" s="42"/>
      <c r="AU8" s="39"/>
      <c r="AV8" s="39"/>
      <c r="AW8" s="38"/>
      <c r="AX8" s="38"/>
      <c r="AY8" s="39"/>
      <c r="AZ8" s="39"/>
      <c r="BA8" s="38"/>
      <c r="BB8" s="38"/>
      <c r="BC8" s="39"/>
      <c r="BD8" s="39"/>
      <c r="BE8" s="38"/>
      <c r="BF8" s="49"/>
      <c r="BG8" s="49"/>
      <c r="BH8" s="49"/>
      <c r="BI8" s="41"/>
      <c r="BJ8" s="26"/>
      <c r="BK8" s="26"/>
      <c r="BL8" s="26"/>
      <c r="BM8" s="27"/>
      <c r="BN8" s="27"/>
      <c r="BO8" s="26"/>
      <c r="BP8" s="26"/>
      <c r="BQ8" s="27"/>
      <c r="BR8" s="27"/>
      <c r="BS8" s="26"/>
      <c r="BT8" s="26"/>
      <c r="BU8" s="27"/>
      <c r="BV8" s="26"/>
      <c r="BW8" s="26"/>
      <c r="BX8" s="26"/>
      <c r="BY8" s="27"/>
      <c r="BZ8" s="27"/>
      <c r="CA8" s="26"/>
      <c r="CB8" s="26"/>
      <c r="CC8" s="27"/>
      <c r="CD8" s="27"/>
      <c r="CE8" s="26"/>
      <c r="CF8" s="26"/>
      <c r="CG8" s="27"/>
      <c r="CH8" s="23"/>
      <c r="CJ8" s="29"/>
      <c r="CK8" s="29"/>
      <c r="CL8" s="31"/>
      <c r="CM8" s="31"/>
    </row>
    <row r="9" spans="1:185" ht="47.25" x14ac:dyDescent="0.25">
      <c r="A9" s="85">
        <v>1</v>
      </c>
      <c r="B9" s="83" t="s">
        <v>34</v>
      </c>
      <c r="C9" s="71">
        <v>851</v>
      </c>
      <c r="D9" s="71">
        <v>52</v>
      </c>
      <c r="E9" s="71">
        <v>0</v>
      </c>
      <c r="F9" s="71">
        <v>20</v>
      </c>
      <c r="G9" s="71">
        <v>2</v>
      </c>
      <c r="H9" s="71">
        <f>C9+D9+G9</f>
        <v>905</v>
      </c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2">
        <f>Y9+AC9+AG9+Z9+AD9</f>
        <v>189684.6</v>
      </c>
      <c r="W9" s="72">
        <f>V9</f>
        <v>189684.6</v>
      </c>
      <c r="X9" s="72">
        <f>V9</f>
        <v>189684.6</v>
      </c>
      <c r="Y9" s="72">
        <v>145349.1</v>
      </c>
      <c r="Z9" s="72">
        <v>5826.6</v>
      </c>
      <c r="AA9" s="72"/>
      <c r="AB9" s="72"/>
      <c r="AC9" s="72">
        <v>38382.1</v>
      </c>
      <c r="AD9" s="72">
        <v>0</v>
      </c>
      <c r="AE9" s="72"/>
      <c r="AF9" s="72"/>
      <c r="AG9" s="72">
        <v>126.8</v>
      </c>
      <c r="AH9" s="1">
        <v>191409.39999999997</v>
      </c>
      <c r="AI9" s="1">
        <v>191409.39999999997</v>
      </c>
      <c r="AJ9" s="1">
        <v>191409.39999999997</v>
      </c>
      <c r="AK9" s="1">
        <v>145673</v>
      </c>
      <c r="AL9" s="1">
        <v>5604.8</v>
      </c>
      <c r="AM9" s="1">
        <v>5604.8</v>
      </c>
      <c r="AN9" s="1">
        <v>5604.8</v>
      </c>
      <c r="AO9" s="1">
        <v>40009.800000000003</v>
      </c>
      <c r="AP9" s="1">
        <v>0</v>
      </c>
      <c r="AQ9" s="1">
        <v>0</v>
      </c>
      <c r="AR9" s="1">
        <v>0</v>
      </c>
      <c r="AS9" s="1">
        <v>121.8</v>
      </c>
      <c r="AT9" s="43">
        <f>V9-AH9</f>
        <v>-1724.7999999999593</v>
      </c>
      <c r="AU9" s="1">
        <f t="shared" ref="AU9:AU33" si="0">W9-AI9</f>
        <v>-1724.7999999999593</v>
      </c>
      <c r="AV9" s="1">
        <f t="shared" ref="AV9:AV33" si="1">X9-AJ9</f>
        <v>-1724.7999999999593</v>
      </c>
      <c r="AW9" s="1">
        <f t="shared" ref="AW9:AW33" si="2">Y9-AK9</f>
        <v>-323.89999999999418</v>
      </c>
      <c r="AX9" s="1">
        <f t="shared" ref="AX9:AX33" si="3">Z9-AL9</f>
        <v>221.80000000000018</v>
      </c>
      <c r="AY9" s="1">
        <f t="shared" ref="AY9:AY33" si="4">AA9-AM9</f>
        <v>-5604.8</v>
      </c>
      <c r="AZ9" s="1">
        <f t="shared" ref="AZ9:AZ33" si="5">AB9-AN9</f>
        <v>-5604.8</v>
      </c>
      <c r="BA9" s="1">
        <f t="shared" ref="BA9:BA33" si="6">AC9-AO9</f>
        <v>-1627.7000000000044</v>
      </c>
      <c r="BB9" s="1">
        <f t="shared" ref="BB9:BB33" si="7">AD9-AP9</f>
        <v>0</v>
      </c>
      <c r="BC9" s="1">
        <f t="shared" ref="BC9:BC33" si="8">AE9-AQ9</f>
        <v>0</v>
      </c>
      <c r="BD9" s="1">
        <f t="shared" ref="BD9:BD33" si="9">AF9-AR9</f>
        <v>0</v>
      </c>
      <c r="BE9" s="1">
        <f t="shared" ref="BE9:BE33" si="10">AG9-AS9</f>
        <v>5</v>
      </c>
      <c r="BF9" s="1" t="e">
        <f>AH9/N9</f>
        <v>#DIV/0!</v>
      </c>
      <c r="BG9" s="1">
        <f t="shared" ref="BG9:BG10" si="11">V9/H9</f>
        <v>209.59624309392265</v>
      </c>
      <c r="BH9" s="55" t="e">
        <f t="shared" ref="BH9:BH10" si="12">BG9/BF9</f>
        <v>#DIV/0!</v>
      </c>
      <c r="BI9" s="1" t="e">
        <f>#REF!</f>
        <v>#REF!</v>
      </c>
      <c r="BJ9" s="1">
        <v>172057.40000000002</v>
      </c>
      <c r="BK9" s="1">
        <v>172057.40000000002</v>
      </c>
      <c r="BL9" s="1">
        <v>172057.40000000002</v>
      </c>
      <c r="BM9" s="1">
        <v>131326.9</v>
      </c>
      <c r="BN9" s="1">
        <v>5059.2</v>
      </c>
      <c r="BO9" s="1">
        <v>5059.2</v>
      </c>
      <c r="BP9" s="1">
        <v>5059.2</v>
      </c>
      <c r="BQ9" s="1">
        <v>35562.800000000003</v>
      </c>
      <c r="BR9" s="1">
        <v>0</v>
      </c>
      <c r="BS9" s="1">
        <v>0</v>
      </c>
      <c r="BT9" s="1">
        <v>0</v>
      </c>
      <c r="BU9" s="1">
        <v>108.5</v>
      </c>
      <c r="BV9" s="1">
        <f>V9-BJ9</f>
        <v>17627.199999999983</v>
      </c>
      <c r="BW9" s="1">
        <f>V9-BJ9</f>
        <v>17627.199999999983</v>
      </c>
      <c r="BX9" s="1">
        <f t="shared" ref="BX9:BX24" si="13">X9-BL9</f>
        <v>17627.199999999983</v>
      </c>
      <c r="BY9" s="1">
        <f t="shared" ref="BY9:BY24" si="14">Y9-BM9</f>
        <v>14022.200000000012</v>
      </c>
      <c r="BZ9" s="1">
        <f t="shared" ref="BZ9:BZ24" si="15">Z9-BN9</f>
        <v>767.40000000000055</v>
      </c>
      <c r="CA9" s="1">
        <f t="shared" ref="CA9:CA24" si="16">AA9-BO9</f>
        <v>-5059.2</v>
      </c>
      <c r="CB9" s="1">
        <f t="shared" ref="CB9:CB24" si="17">AB9-BP9</f>
        <v>-5059.2</v>
      </c>
      <c r="CC9" s="1">
        <f t="shared" ref="CC9:CC24" si="18">AC9-BQ9</f>
        <v>2819.2999999999956</v>
      </c>
      <c r="CD9" s="1">
        <f t="shared" ref="CD9:CD24" si="19">AD9-BR9</f>
        <v>0</v>
      </c>
      <c r="CE9" s="1">
        <f t="shared" ref="CE9:CE24" si="20">AE9-BS9</f>
        <v>0</v>
      </c>
      <c r="CF9" s="1">
        <f t="shared" ref="CF9:CF24" si="21">AF9-BT9</f>
        <v>0</v>
      </c>
      <c r="CG9" s="1">
        <f t="shared" ref="CG9:CG24" si="22">AG9-BU9</f>
        <v>18.299999999999997</v>
      </c>
      <c r="CH9" s="20" t="e">
        <f>V9-#REF!-#REF!</f>
        <v>#REF!</v>
      </c>
      <c r="CI9" s="9">
        <f t="shared" ref="CI9:CI31" si="23">BV9-BY9-CC9-CD9-CG9-BZ9</f>
        <v>-2.5238477974198759E-11</v>
      </c>
      <c r="CJ9" s="1" t="e">
        <f>#REF!</f>
        <v>#REF!</v>
      </c>
      <c r="CK9" s="1" t="e">
        <f>BV9-CJ9</f>
        <v>#REF!</v>
      </c>
      <c r="CL9" s="32" t="e">
        <f>BV9/CJ9-1</f>
        <v>#REF!</v>
      </c>
      <c r="CM9" s="35" t="e">
        <f>CK9/#REF!</f>
        <v>#REF!</v>
      </c>
      <c r="CO9" s="9">
        <f>V9-BJ9</f>
        <v>17627.199999999983</v>
      </c>
      <c r="CP9" s="19" t="e">
        <f>V9-#REF!-#REF!</f>
        <v>#REF!</v>
      </c>
      <c r="CQ9" s="3">
        <f t="shared" ref="CQ9:CQ32" si="24">V9/H9</f>
        <v>209.59624309392265</v>
      </c>
      <c r="CR9" s="3" t="e">
        <f>CQ9/'[12]СВОД МОО  (совместители)'!BI9</f>
        <v>#DIV/0!</v>
      </c>
      <c r="CS9" s="3">
        <f>Y9/C9/('[12]СВОД МОО  (совместители)'!AA9/'[12]СВОД МОО  (совместители)'!C9)</f>
        <v>1.1802379203047833</v>
      </c>
      <c r="GC9" s="9" t="e">
        <f>H9-#REF!</f>
        <v>#REF!</v>
      </c>
    </row>
    <row r="10" spans="1:185" ht="31.5" x14ac:dyDescent="0.25">
      <c r="A10" s="85">
        <v>2</v>
      </c>
      <c r="B10" s="83" t="s">
        <v>35</v>
      </c>
      <c r="C10" s="71">
        <v>1112</v>
      </c>
      <c r="D10" s="71">
        <v>229</v>
      </c>
      <c r="E10" s="71">
        <v>0</v>
      </c>
      <c r="F10" s="71">
        <v>41</v>
      </c>
      <c r="G10" s="71">
        <v>195</v>
      </c>
      <c r="H10" s="71">
        <f t="shared" ref="H10:H32" si="25">C10+D10+G10</f>
        <v>1536</v>
      </c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2">
        <f t="shared" ref="V10:V32" si="26">Y10+AC10+AG10+Z10+AD10</f>
        <v>266541.09999999998</v>
      </c>
      <c r="W10" s="72">
        <f t="shared" ref="W10:W32" si="27">V10</f>
        <v>266541.09999999998</v>
      </c>
      <c r="X10" s="72">
        <f t="shared" ref="X10:X32" si="28">V10</f>
        <v>266541.09999999998</v>
      </c>
      <c r="Y10" s="72">
        <v>179626.8</v>
      </c>
      <c r="Z10" s="72">
        <v>5747.5</v>
      </c>
      <c r="AA10" s="72"/>
      <c r="AB10" s="72"/>
      <c r="AC10" s="72">
        <v>62230.6</v>
      </c>
      <c r="AD10" s="72">
        <v>2345.4</v>
      </c>
      <c r="AE10" s="72"/>
      <c r="AF10" s="72"/>
      <c r="AG10" s="72">
        <v>16590.8</v>
      </c>
      <c r="AH10" s="1">
        <v>269538.89999999997</v>
      </c>
      <c r="AI10" s="1">
        <v>269538.89999999997</v>
      </c>
      <c r="AJ10" s="1">
        <v>269538.89999999997</v>
      </c>
      <c r="AK10" s="1">
        <v>184203.8</v>
      </c>
      <c r="AL10" s="1">
        <v>5741.4</v>
      </c>
      <c r="AM10" s="1">
        <v>5741.4</v>
      </c>
      <c r="AN10" s="1">
        <v>5741.4</v>
      </c>
      <c r="AO10" s="1">
        <v>59856.1</v>
      </c>
      <c r="AP10" s="1">
        <v>2327.3000000000002</v>
      </c>
      <c r="AQ10" s="1">
        <v>2327.3000000000002</v>
      </c>
      <c r="AR10" s="1">
        <v>2327.3000000000002</v>
      </c>
      <c r="AS10" s="1">
        <v>17410.3</v>
      </c>
      <c r="AT10" s="43">
        <f t="shared" ref="AT10:AT32" si="29">V10-AH10</f>
        <v>-2997.7999999999884</v>
      </c>
      <c r="AU10" s="1">
        <f t="shared" si="0"/>
        <v>-2997.7999999999884</v>
      </c>
      <c r="AV10" s="1">
        <f t="shared" si="1"/>
        <v>-2997.7999999999884</v>
      </c>
      <c r="AW10" s="1">
        <f t="shared" si="2"/>
        <v>-4577</v>
      </c>
      <c r="AX10" s="1">
        <f t="shared" si="3"/>
        <v>6.1000000000003638</v>
      </c>
      <c r="AY10" s="1">
        <f t="shared" si="4"/>
        <v>-5741.4</v>
      </c>
      <c r="AZ10" s="1">
        <f t="shared" si="5"/>
        <v>-5741.4</v>
      </c>
      <c r="BA10" s="1">
        <f t="shared" si="6"/>
        <v>2374.5</v>
      </c>
      <c r="BB10" s="1">
        <f t="shared" si="7"/>
        <v>18.099999999999909</v>
      </c>
      <c r="BC10" s="1">
        <f t="shared" si="8"/>
        <v>-2327.3000000000002</v>
      </c>
      <c r="BD10" s="1">
        <f t="shared" si="9"/>
        <v>-2327.3000000000002</v>
      </c>
      <c r="BE10" s="1">
        <f t="shared" si="10"/>
        <v>-819.5</v>
      </c>
      <c r="BF10" s="1" t="e">
        <f>AH10/N10</f>
        <v>#DIV/0!</v>
      </c>
      <c r="BG10" s="1">
        <f t="shared" si="11"/>
        <v>173.52936197916665</v>
      </c>
      <c r="BH10" s="55" t="e">
        <f t="shared" si="12"/>
        <v>#DIV/0!</v>
      </c>
      <c r="BI10" s="1" t="e">
        <f>#REF!</f>
        <v>#REF!</v>
      </c>
      <c r="BJ10" s="1">
        <v>242601</v>
      </c>
      <c r="BK10" s="1">
        <v>242601</v>
      </c>
      <c r="BL10" s="1">
        <v>242601</v>
      </c>
      <c r="BM10" s="1">
        <v>166755.79999999999</v>
      </c>
      <c r="BN10" s="1">
        <v>5238.7</v>
      </c>
      <c r="BO10" s="1">
        <v>5238.7</v>
      </c>
      <c r="BP10" s="1">
        <v>5238.7</v>
      </c>
      <c r="BQ10" s="1">
        <v>52167.3</v>
      </c>
      <c r="BR10" s="1">
        <v>2068.6</v>
      </c>
      <c r="BS10" s="1">
        <v>2068.6</v>
      </c>
      <c r="BT10" s="1">
        <v>2068.6</v>
      </c>
      <c r="BU10" s="1">
        <v>16370.6</v>
      </c>
      <c r="BV10" s="1">
        <f t="shared" ref="BV10:BV32" si="30">V10-BJ10</f>
        <v>23940.099999999977</v>
      </c>
      <c r="BW10" s="1">
        <f t="shared" ref="BW10:BW32" si="31">V10-BJ10</f>
        <v>23940.099999999977</v>
      </c>
      <c r="BX10" s="1">
        <f t="shared" si="13"/>
        <v>23940.099999999977</v>
      </c>
      <c r="BY10" s="1">
        <f t="shared" si="14"/>
        <v>12871</v>
      </c>
      <c r="BZ10" s="1">
        <f t="shared" si="15"/>
        <v>508.80000000000018</v>
      </c>
      <c r="CA10" s="1">
        <f t="shared" si="16"/>
        <v>-5238.7</v>
      </c>
      <c r="CB10" s="1">
        <f t="shared" si="17"/>
        <v>-5238.7</v>
      </c>
      <c r="CC10" s="1">
        <f t="shared" si="18"/>
        <v>10063.299999999996</v>
      </c>
      <c r="CD10" s="1">
        <f t="shared" si="19"/>
        <v>276.80000000000018</v>
      </c>
      <c r="CE10" s="1">
        <f t="shared" si="20"/>
        <v>-2068.6</v>
      </c>
      <c r="CF10" s="1">
        <f t="shared" si="21"/>
        <v>-2068.6</v>
      </c>
      <c r="CG10" s="1">
        <f t="shared" si="22"/>
        <v>220.19999999999891</v>
      </c>
      <c r="CH10" s="20" t="e">
        <f>V10-#REF!-#REF!</f>
        <v>#REF!</v>
      </c>
      <c r="CI10" s="9">
        <f t="shared" si="23"/>
        <v>-1.8189894035458565E-11</v>
      </c>
      <c r="CJ10" s="1" t="e">
        <f>#REF!</f>
        <v>#REF!</v>
      </c>
      <c r="CK10" s="1" t="e">
        <f t="shared" ref="CK10:CK32" si="32">BV10-CJ10</f>
        <v>#REF!</v>
      </c>
      <c r="CL10" s="32" t="e">
        <f t="shared" ref="CL10:CL32" si="33">BV10/CJ10-1</f>
        <v>#REF!</v>
      </c>
      <c r="CM10" s="35" t="e">
        <f>CK10/#REF!</f>
        <v>#REF!</v>
      </c>
      <c r="CO10" s="9">
        <f t="shared" ref="CO10:CO32" si="34">V10-BJ10</f>
        <v>23940.099999999977</v>
      </c>
      <c r="CP10" s="19" t="e">
        <f>V10-#REF!-#REF!</f>
        <v>#REF!</v>
      </c>
      <c r="CQ10" s="3">
        <f t="shared" si="24"/>
        <v>173.52936197916665</v>
      </c>
      <c r="CR10" s="3">
        <f>CQ10/'[12]СВОД МОО  (совместители)'!BI10</f>
        <v>9539877562832.2129</v>
      </c>
      <c r="CS10" s="3">
        <f>Y10/C10/('[12]СВОД МОО  (совместители)'!AA10/'[12]СВОД МОО  (совместители)'!C10)</f>
        <v>1.1913608144875203</v>
      </c>
      <c r="GC10" s="9" t="e">
        <f>H10-#REF!</f>
        <v>#REF!</v>
      </c>
    </row>
    <row r="11" spans="1:185" ht="47.25" x14ac:dyDescent="0.25">
      <c r="A11" s="85">
        <v>3</v>
      </c>
      <c r="B11" s="83" t="s">
        <v>36</v>
      </c>
      <c r="C11" s="71">
        <v>1543</v>
      </c>
      <c r="D11" s="71">
        <v>213</v>
      </c>
      <c r="E11" s="71">
        <v>0</v>
      </c>
      <c r="F11" s="71">
        <v>31</v>
      </c>
      <c r="G11" s="71">
        <v>43</v>
      </c>
      <c r="H11" s="71">
        <f t="shared" si="25"/>
        <v>1799</v>
      </c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2">
        <f t="shared" si="26"/>
        <v>310713.2</v>
      </c>
      <c r="W11" s="72">
        <f t="shared" si="27"/>
        <v>310713.2</v>
      </c>
      <c r="X11" s="72">
        <f t="shared" si="28"/>
        <v>310713.2</v>
      </c>
      <c r="Y11" s="72">
        <v>243361.8</v>
      </c>
      <c r="Z11" s="72">
        <v>9589.9</v>
      </c>
      <c r="AA11" s="72"/>
      <c r="AB11" s="72"/>
      <c r="AC11" s="72">
        <v>51954</v>
      </c>
      <c r="AD11" s="72">
        <v>1462.5</v>
      </c>
      <c r="AE11" s="72"/>
      <c r="AF11" s="72"/>
      <c r="AG11" s="72">
        <v>4345</v>
      </c>
      <c r="AH11" s="1">
        <v>314664.40000000002</v>
      </c>
      <c r="AI11" s="1">
        <v>314664.40000000002</v>
      </c>
      <c r="AJ11" s="1">
        <v>314664.40000000002</v>
      </c>
      <c r="AK11" s="1">
        <v>261132.7</v>
      </c>
      <c r="AL11" s="1">
        <v>9923.1</v>
      </c>
      <c r="AM11" s="1">
        <v>9923.1</v>
      </c>
      <c r="AN11" s="1">
        <v>9923.1</v>
      </c>
      <c r="AO11" s="1">
        <v>36252.5</v>
      </c>
      <c r="AP11" s="1">
        <v>670.9</v>
      </c>
      <c r="AQ11" s="1">
        <v>670.9</v>
      </c>
      <c r="AR11" s="1">
        <v>670.9</v>
      </c>
      <c r="AS11" s="1">
        <v>6685.2</v>
      </c>
      <c r="AT11" s="43">
        <f t="shared" si="29"/>
        <v>-3951.2000000000116</v>
      </c>
      <c r="AU11" s="1">
        <f t="shared" si="0"/>
        <v>-3951.2000000000116</v>
      </c>
      <c r="AV11" s="1">
        <f t="shared" si="1"/>
        <v>-3951.2000000000116</v>
      </c>
      <c r="AW11" s="1">
        <f t="shared" si="2"/>
        <v>-17770.900000000023</v>
      </c>
      <c r="AX11" s="1">
        <f t="shared" si="3"/>
        <v>-333.20000000000073</v>
      </c>
      <c r="AY11" s="1">
        <f t="shared" si="4"/>
        <v>-9923.1</v>
      </c>
      <c r="AZ11" s="1">
        <f t="shared" si="5"/>
        <v>-9923.1</v>
      </c>
      <c r="BA11" s="1">
        <f t="shared" si="6"/>
        <v>15701.5</v>
      </c>
      <c r="BB11" s="1">
        <f t="shared" si="7"/>
        <v>791.6</v>
      </c>
      <c r="BC11" s="1">
        <f t="shared" si="8"/>
        <v>-670.9</v>
      </c>
      <c r="BD11" s="1">
        <f t="shared" si="9"/>
        <v>-670.9</v>
      </c>
      <c r="BE11" s="1">
        <f t="shared" si="10"/>
        <v>-2340.1999999999998</v>
      </c>
      <c r="BF11" s="1" t="e">
        <f>AH11/N11</f>
        <v>#DIV/0!</v>
      </c>
      <c r="BG11" s="1">
        <f>V11/H11</f>
        <v>172.71439688715955</v>
      </c>
      <c r="BH11" s="55" t="e">
        <f>BG11/BF11</f>
        <v>#DIV/0!</v>
      </c>
      <c r="BI11" s="1" t="e">
        <f>#REF!</f>
        <v>#REF!</v>
      </c>
      <c r="BJ11" s="1">
        <v>292470.2</v>
      </c>
      <c r="BK11" s="1">
        <v>292810.90000000002</v>
      </c>
      <c r="BL11" s="1">
        <v>292810.90000000002</v>
      </c>
      <c r="BM11" s="1">
        <v>225856.1</v>
      </c>
      <c r="BN11" s="1">
        <v>8618.5</v>
      </c>
      <c r="BO11" s="1">
        <v>8618.5</v>
      </c>
      <c r="BP11" s="1">
        <v>8618.5</v>
      </c>
      <c r="BQ11" s="1">
        <v>50114.3</v>
      </c>
      <c r="BR11" s="1">
        <v>1448</v>
      </c>
      <c r="BS11" s="1">
        <v>1788.7</v>
      </c>
      <c r="BT11" s="1">
        <v>1788.7</v>
      </c>
      <c r="BU11" s="1">
        <v>6433.3</v>
      </c>
      <c r="BV11" s="1">
        <f t="shared" si="30"/>
        <v>18243</v>
      </c>
      <c r="BW11" s="1">
        <f t="shared" si="31"/>
        <v>18243</v>
      </c>
      <c r="BX11" s="1">
        <f t="shared" si="13"/>
        <v>17902.299999999988</v>
      </c>
      <c r="BY11" s="1">
        <f t="shared" si="14"/>
        <v>17505.699999999983</v>
      </c>
      <c r="BZ11" s="1">
        <f t="shared" si="15"/>
        <v>971.39999999999964</v>
      </c>
      <c r="CA11" s="1">
        <f t="shared" si="16"/>
        <v>-8618.5</v>
      </c>
      <c r="CB11" s="1">
        <f t="shared" si="17"/>
        <v>-8618.5</v>
      </c>
      <c r="CC11" s="1">
        <f t="shared" si="18"/>
        <v>1839.6999999999971</v>
      </c>
      <c r="CD11" s="1">
        <f t="shared" si="19"/>
        <v>14.5</v>
      </c>
      <c r="CE11" s="1">
        <f t="shared" si="20"/>
        <v>-1788.7</v>
      </c>
      <c r="CF11" s="1">
        <f t="shared" si="21"/>
        <v>-1788.7</v>
      </c>
      <c r="CG11" s="1">
        <f t="shared" si="22"/>
        <v>-2088.3000000000002</v>
      </c>
      <c r="CH11" s="20" t="e">
        <f>V11-#REF!-#REF!</f>
        <v>#REF!</v>
      </c>
      <c r="CI11" s="9">
        <f t="shared" si="23"/>
        <v>2.0918378140777349E-11</v>
      </c>
      <c r="CJ11" s="1" t="e">
        <f>#REF!</f>
        <v>#REF!</v>
      </c>
      <c r="CK11" s="1" t="e">
        <f t="shared" si="32"/>
        <v>#REF!</v>
      </c>
      <c r="CL11" s="32" t="e">
        <f t="shared" si="33"/>
        <v>#REF!</v>
      </c>
      <c r="CM11" s="58" t="e">
        <f>CK11/#REF!</f>
        <v>#REF!</v>
      </c>
      <c r="CO11" s="9">
        <f t="shared" si="34"/>
        <v>18243</v>
      </c>
      <c r="CP11" s="9" t="e">
        <f>V11-#REF!-#REF!</f>
        <v>#REF!</v>
      </c>
      <c r="CQ11" s="3">
        <f t="shared" si="24"/>
        <v>172.71439688715955</v>
      </c>
      <c r="CR11" s="3">
        <f>CQ11/'[12]СВОД МОО  (совместители)'!BI11</f>
        <v>7303903371605.8037</v>
      </c>
      <c r="CS11" s="3">
        <f>Y11/C11/('[12]СВОД МОО  (совместители)'!AA11/'[12]СВОД МОО  (совместители)'!C11)</f>
        <v>1.1979099659498176</v>
      </c>
      <c r="GC11" s="9" t="e">
        <f>H11-#REF!</f>
        <v>#REF!</v>
      </c>
    </row>
    <row r="12" spans="1:185" ht="38.25" customHeight="1" x14ac:dyDescent="0.25">
      <c r="A12" s="85">
        <v>4</v>
      </c>
      <c r="B12" s="83" t="s">
        <v>37</v>
      </c>
      <c r="C12" s="71">
        <v>1973</v>
      </c>
      <c r="D12" s="71">
        <v>576</v>
      </c>
      <c r="E12" s="71">
        <v>2</v>
      </c>
      <c r="F12" s="71">
        <v>112</v>
      </c>
      <c r="G12" s="71">
        <v>172</v>
      </c>
      <c r="H12" s="71">
        <f t="shared" si="25"/>
        <v>2721</v>
      </c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2">
        <f t="shared" si="26"/>
        <v>547847.80000000005</v>
      </c>
      <c r="W12" s="72">
        <f t="shared" si="27"/>
        <v>547847.80000000005</v>
      </c>
      <c r="X12" s="72">
        <f t="shared" si="28"/>
        <v>547847.80000000005</v>
      </c>
      <c r="Y12" s="72">
        <v>330781.09999999998</v>
      </c>
      <c r="Z12" s="72">
        <v>13054.4</v>
      </c>
      <c r="AA12" s="72"/>
      <c r="AB12" s="72"/>
      <c r="AC12" s="72">
        <v>187059.5</v>
      </c>
      <c r="AD12" s="72">
        <v>2191.5</v>
      </c>
      <c r="AE12" s="72"/>
      <c r="AF12" s="72"/>
      <c r="AG12" s="72">
        <v>14761.3</v>
      </c>
      <c r="AH12" s="1">
        <v>527357.9</v>
      </c>
      <c r="AI12" s="1">
        <v>527357.9</v>
      </c>
      <c r="AJ12" s="1">
        <v>527357.9</v>
      </c>
      <c r="AK12" s="1">
        <v>327446.8</v>
      </c>
      <c r="AL12" s="1">
        <v>12419.2</v>
      </c>
      <c r="AM12" s="1">
        <v>12419.2</v>
      </c>
      <c r="AN12" s="1">
        <v>12419.2</v>
      </c>
      <c r="AO12" s="1">
        <v>170944.6</v>
      </c>
      <c r="AP12" s="1">
        <v>1914.9</v>
      </c>
      <c r="AQ12" s="1">
        <v>1914.9</v>
      </c>
      <c r="AR12" s="1">
        <v>1914.9</v>
      </c>
      <c r="AS12" s="1">
        <v>14632.4</v>
      </c>
      <c r="AT12" s="43">
        <f t="shared" si="29"/>
        <v>20489.900000000023</v>
      </c>
      <c r="AU12" s="1">
        <f t="shared" si="0"/>
        <v>20489.900000000023</v>
      </c>
      <c r="AV12" s="1">
        <f t="shared" si="1"/>
        <v>20489.900000000023</v>
      </c>
      <c r="AW12" s="1">
        <f t="shared" si="2"/>
        <v>3334.2999999999884</v>
      </c>
      <c r="AX12" s="1">
        <f t="shared" si="3"/>
        <v>635.19999999999891</v>
      </c>
      <c r="AY12" s="1">
        <f t="shared" si="4"/>
        <v>-12419.2</v>
      </c>
      <c r="AZ12" s="1">
        <f t="shared" si="5"/>
        <v>-12419.2</v>
      </c>
      <c r="BA12" s="1">
        <f t="shared" si="6"/>
        <v>16114.899999999994</v>
      </c>
      <c r="BB12" s="1">
        <f t="shared" si="7"/>
        <v>276.59999999999991</v>
      </c>
      <c r="BC12" s="1">
        <f t="shared" si="8"/>
        <v>-1914.9</v>
      </c>
      <c r="BD12" s="1">
        <f t="shared" si="9"/>
        <v>-1914.9</v>
      </c>
      <c r="BE12" s="1">
        <f t="shared" si="10"/>
        <v>128.89999999999964</v>
      </c>
      <c r="BF12" s="1" t="e">
        <f t="shared" ref="BF12:BF34" si="35">AH12/N12</f>
        <v>#DIV/0!</v>
      </c>
      <c r="BG12" s="1">
        <f t="shared" ref="BG12:BG34" si="36">V12/H12</f>
        <v>201.34061006982728</v>
      </c>
      <c r="BH12" s="55" t="e">
        <f t="shared" ref="BH12:BH35" si="37">BG12/BF12</f>
        <v>#DIV/0!</v>
      </c>
      <c r="BI12" s="1" t="e">
        <f>#REF!</f>
        <v>#REF!</v>
      </c>
      <c r="BJ12" s="1">
        <v>483793.3</v>
      </c>
      <c r="BK12" s="1">
        <v>483793.3</v>
      </c>
      <c r="BL12" s="1">
        <v>483793.3</v>
      </c>
      <c r="BM12" s="1">
        <v>293038.59999999998</v>
      </c>
      <c r="BN12" s="1">
        <v>11004</v>
      </c>
      <c r="BO12" s="1">
        <v>11004</v>
      </c>
      <c r="BP12" s="1">
        <v>11004</v>
      </c>
      <c r="BQ12" s="1">
        <v>163127.70000000001</v>
      </c>
      <c r="BR12" s="1">
        <v>1789.2</v>
      </c>
      <c r="BS12" s="1">
        <v>1789.2</v>
      </c>
      <c r="BT12" s="1">
        <v>1789.2</v>
      </c>
      <c r="BU12" s="1">
        <v>14833.8</v>
      </c>
      <c r="BV12" s="1">
        <f t="shared" si="30"/>
        <v>64054.500000000058</v>
      </c>
      <c r="BW12" s="1">
        <f t="shared" si="31"/>
        <v>64054.500000000058</v>
      </c>
      <c r="BX12" s="1">
        <f t="shared" si="13"/>
        <v>64054.500000000058</v>
      </c>
      <c r="BY12" s="1">
        <f t="shared" si="14"/>
        <v>37742.5</v>
      </c>
      <c r="BZ12" s="1">
        <f t="shared" si="15"/>
        <v>2050.3999999999996</v>
      </c>
      <c r="CA12" s="1">
        <f t="shared" si="16"/>
        <v>-11004</v>
      </c>
      <c r="CB12" s="1">
        <f t="shared" si="17"/>
        <v>-11004</v>
      </c>
      <c r="CC12" s="1">
        <f t="shared" si="18"/>
        <v>23931.799999999988</v>
      </c>
      <c r="CD12" s="1">
        <f t="shared" si="19"/>
        <v>402.29999999999995</v>
      </c>
      <c r="CE12" s="1">
        <f t="shared" si="20"/>
        <v>-1789.2</v>
      </c>
      <c r="CF12" s="1">
        <f t="shared" si="21"/>
        <v>-1789.2</v>
      </c>
      <c r="CG12" s="1">
        <f t="shared" si="22"/>
        <v>-72.5</v>
      </c>
      <c r="CH12" s="20" t="e">
        <f>V12-#REF!-#REF!</f>
        <v>#REF!</v>
      </c>
      <c r="CI12" s="9">
        <f t="shared" si="23"/>
        <v>7.0031092036515474E-11</v>
      </c>
      <c r="CJ12" s="1" t="e">
        <f>#REF!</f>
        <v>#REF!</v>
      </c>
      <c r="CK12" s="1" t="e">
        <f t="shared" si="32"/>
        <v>#REF!</v>
      </c>
      <c r="CL12" s="32" t="e">
        <f t="shared" si="33"/>
        <v>#REF!</v>
      </c>
      <c r="CM12" s="35" t="e">
        <f>CK12/#REF!</f>
        <v>#REF!</v>
      </c>
      <c r="CO12" s="9">
        <f t="shared" si="34"/>
        <v>64054.500000000058</v>
      </c>
      <c r="CP12" s="19" t="e">
        <f>V12-#REF!-#REF!</f>
        <v>#REF!</v>
      </c>
      <c r="CQ12" s="3">
        <f t="shared" si="24"/>
        <v>201.34061006982728</v>
      </c>
      <c r="CR12" s="3">
        <f>CQ12/'[12]СВОД МОО  (совместители)'!BI12</f>
        <v>3816833481298.0811</v>
      </c>
      <c r="CS12" s="3">
        <f>Y12/C12/('[12]СВОД МОО  (совместители)'!AA12/'[12]СВОД МОО  (совместители)'!C12)</f>
        <v>1.1652421682197138</v>
      </c>
      <c r="GC12" s="9" t="e">
        <f>H12-#REF!</f>
        <v>#REF!</v>
      </c>
    </row>
    <row r="13" spans="1:185" ht="47.25" x14ac:dyDescent="0.25">
      <c r="A13" s="85">
        <v>5</v>
      </c>
      <c r="B13" s="83" t="s">
        <v>38</v>
      </c>
      <c r="C13" s="71">
        <v>4586</v>
      </c>
      <c r="D13" s="71">
        <v>349</v>
      </c>
      <c r="E13" s="71">
        <v>4</v>
      </c>
      <c r="F13" s="71">
        <v>63</v>
      </c>
      <c r="G13" s="71">
        <v>81</v>
      </c>
      <c r="H13" s="71">
        <f t="shared" si="25"/>
        <v>5016</v>
      </c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2">
        <f t="shared" si="26"/>
        <v>677673.10000000009</v>
      </c>
      <c r="W13" s="72">
        <f t="shared" si="27"/>
        <v>677673.10000000009</v>
      </c>
      <c r="X13" s="72">
        <f t="shared" si="28"/>
        <v>677673.10000000009</v>
      </c>
      <c r="Y13" s="72">
        <v>542326.30000000005</v>
      </c>
      <c r="Z13" s="72">
        <v>19790.5</v>
      </c>
      <c r="AA13" s="72"/>
      <c r="AB13" s="72"/>
      <c r="AC13" s="72">
        <v>107954.9</v>
      </c>
      <c r="AD13" s="72">
        <v>520.79999999999995</v>
      </c>
      <c r="AE13" s="72"/>
      <c r="AF13" s="72"/>
      <c r="AG13" s="72">
        <v>7080.6</v>
      </c>
      <c r="AH13" s="1">
        <v>687686.2</v>
      </c>
      <c r="AI13" s="1">
        <v>687686.2</v>
      </c>
      <c r="AJ13" s="1">
        <v>687686.2</v>
      </c>
      <c r="AK13" s="1">
        <v>547792.4</v>
      </c>
      <c r="AL13" s="1">
        <v>19695</v>
      </c>
      <c r="AM13" s="1">
        <v>19695</v>
      </c>
      <c r="AN13" s="1">
        <v>19695</v>
      </c>
      <c r="AO13" s="1">
        <v>100778.5</v>
      </c>
      <c r="AP13" s="1">
        <v>670.6</v>
      </c>
      <c r="AQ13" s="1">
        <v>670.6</v>
      </c>
      <c r="AR13" s="1">
        <v>670.6</v>
      </c>
      <c r="AS13" s="1">
        <v>18749.7</v>
      </c>
      <c r="AT13" s="43">
        <f t="shared" si="29"/>
        <v>-10013.09999999986</v>
      </c>
      <c r="AU13" s="1">
        <f t="shared" si="0"/>
        <v>-10013.09999999986</v>
      </c>
      <c r="AV13" s="1">
        <f t="shared" si="1"/>
        <v>-10013.09999999986</v>
      </c>
      <c r="AW13" s="1">
        <f t="shared" si="2"/>
        <v>-5466.0999999999767</v>
      </c>
      <c r="AX13" s="1">
        <f t="shared" si="3"/>
        <v>95.5</v>
      </c>
      <c r="AY13" s="1">
        <f t="shared" si="4"/>
        <v>-19695</v>
      </c>
      <c r="AZ13" s="1">
        <f t="shared" si="5"/>
        <v>-19695</v>
      </c>
      <c r="BA13" s="1">
        <f t="shared" si="6"/>
        <v>7176.3999999999942</v>
      </c>
      <c r="BB13" s="1">
        <f t="shared" si="7"/>
        <v>-149.80000000000007</v>
      </c>
      <c r="BC13" s="1">
        <f t="shared" si="8"/>
        <v>-670.6</v>
      </c>
      <c r="BD13" s="1">
        <f t="shared" si="9"/>
        <v>-670.6</v>
      </c>
      <c r="BE13" s="1">
        <f t="shared" si="10"/>
        <v>-11669.1</v>
      </c>
      <c r="BF13" s="1" t="e">
        <f t="shared" si="35"/>
        <v>#DIV/0!</v>
      </c>
      <c r="BG13" s="1">
        <f t="shared" si="36"/>
        <v>135.1022926634769</v>
      </c>
      <c r="BH13" s="55" t="e">
        <f t="shared" si="37"/>
        <v>#DIV/0!</v>
      </c>
      <c r="BI13" s="1" t="e">
        <f>#REF!</f>
        <v>#REF!</v>
      </c>
      <c r="BJ13" s="1">
        <v>620713.20000000007</v>
      </c>
      <c r="BK13" s="1">
        <v>621052.99999999988</v>
      </c>
      <c r="BL13" s="1">
        <v>621052.99999999988</v>
      </c>
      <c r="BM13" s="1">
        <v>496963.1</v>
      </c>
      <c r="BN13" s="1">
        <v>17632.3</v>
      </c>
      <c r="BO13" s="1">
        <v>17632.3</v>
      </c>
      <c r="BP13" s="1">
        <v>17632.3</v>
      </c>
      <c r="BQ13" s="1">
        <v>89873.5</v>
      </c>
      <c r="BR13" s="1">
        <v>852.3</v>
      </c>
      <c r="BS13" s="1">
        <v>1192.0999999999999</v>
      </c>
      <c r="BT13" s="1">
        <v>1192.0999999999999</v>
      </c>
      <c r="BU13" s="1">
        <v>15392</v>
      </c>
      <c r="BV13" s="1">
        <f t="shared" si="30"/>
        <v>56959.900000000023</v>
      </c>
      <c r="BW13" s="1">
        <f t="shared" si="31"/>
        <v>56959.900000000023</v>
      </c>
      <c r="BX13" s="1">
        <f t="shared" si="13"/>
        <v>56620.10000000021</v>
      </c>
      <c r="BY13" s="1">
        <f t="shared" si="14"/>
        <v>45363.20000000007</v>
      </c>
      <c r="BZ13" s="1">
        <f t="shared" si="15"/>
        <v>2158.2000000000007</v>
      </c>
      <c r="CA13" s="1">
        <f t="shared" si="16"/>
        <v>-17632.3</v>
      </c>
      <c r="CB13" s="1">
        <f t="shared" si="17"/>
        <v>-17632.3</v>
      </c>
      <c r="CC13" s="1">
        <f t="shared" si="18"/>
        <v>18081.399999999994</v>
      </c>
      <c r="CD13" s="1">
        <f t="shared" si="19"/>
        <v>-331.5</v>
      </c>
      <c r="CE13" s="1">
        <f t="shared" si="20"/>
        <v>-1192.0999999999999</v>
      </c>
      <c r="CF13" s="1">
        <f t="shared" si="21"/>
        <v>-1192.0999999999999</v>
      </c>
      <c r="CG13" s="1">
        <f t="shared" si="22"/>
        <v>-8311.4</v>
      </c>
      <c r="CH13" s="20" t="e">
        <f>V13-#REF!-#REF!</f>
        <v>#REF!</v>
      </c>
      <c r="CI13" s="9">
        <f t="shared" si="23"/>
        <v>-4.1836756281554699E-11</v>
      </c>
      <c r="CJ13" s="1" t="e">
        <f>#REF!</f>
        <v>#REF!</v>
      </c>
      <c r="CK13" s="1" t="e">
        <f t="shared" si="32"/>
        <v>#REF!</v>
      </c>
      <c r="CL13" s="32" t="e">
        <f t="shared" si="33"/>
        <v>#REF!</v>
      </c>
      <c r="CM13" s="35"/>
      <c r="CO13" s="9">
        <f t="shared" si="34"/>
        <v>56959.900000000023</v>
      </c>
      <c r="CP13" s="19" t="e">
        <f>V13-#REF!-#REF!</f>
        <v>#REF!</v>
      </c>
      <c r="CQ13" s="3">
        <f t="shared" si="24"/>
        <v>135.1022926634769</v>
      </c>
      <c r="CR13" s="3">
        <f>CQ13/'[12]СВОД МОО  (совместители)'!BI13</f>
        <v>-1954559759509.0662</v>
      </c>
      <c r="CS13" s="3">
        <f>Y13/C13/('[12]СВОД МОО  (совместители)'!AA13/'[12]СВОД МОО  (совместители)'!C13)</f>
        <v>1.1822187833883224</v>
      </c>
      <c r="GC13" s="9" t="e">
        <f>H13-#REF!</f>
        <v>#REF!</v>
      </c>
    </row>
    <row r="14" spans="1:185" ht="47.25" x14ac:dyDescent="0.25">
      <c r="A14" s="85">
        <v>6</v>
      </c>
      <c r="B14" s="83" t="s">
        <v>39</v>
      </c>
      <c r="C14" s="71">
        <v>929</v>
      </c>
      <c r="D14" s="71">
        <v>384</v>
      </c>
      <c r="E14" s="71">
        <v>2</v>
      </c>
      <c r="F14" s="71">
        <v>67</v>
      </c>
      <c r="G14" s="71">
        <v>101</v>
      </c>
      <c r="H14" s="71">
        <f t="shared" si="25"/>
        <v>1414</v>
      </c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2">
        <f t="shared" si="26"/>
        <v>248668.50000000003</v>
      </c>
      <c r="W14" s="72">
        <f t="shared" si="27"/>
        <v>248668.50000000003</v>
      </c>
      <c r="X14" s="72">
        <f t="shared" si="28"/>
        <v>248668.50000000003</v>
      </c>
      <c r="Y14" s="72">
        <v>130478.1</v>
      </c>
      <c r="Z14" s="72">
        <v>5168.7</v>
      </c>
      <c r="AA14" s="72"/>
      <c r="AB14" s="72"/>
      <c r="AC14" s="72">
        <v>102342</v>
      </c>
      <c r="AD14" s="72">
        <v>1876.5</v>
      </c>
      <c r="AE14" s="72"/>
      <c r="AF14" s="72"/>
      <c r="AG14" s="72">
        <v>8803.2000000000007</v>
      </c>
      <c r="AH14" s="1">
        <v>246914.59999999998</v>
      </c>
      <c r="AI14" s="1">
        <v>246914.59999999998</v>
      </c>
      <c r="AJ14" s="1">
        <v>246914.59999999998</v>
      </c>
      <c r="AK14" s="1">
        <v>149853.79999999999</v>
      </c>
      <c r="AL14" s="1">
        <v>5741.5</v>
      </c>
      <c r="AM14" s="1">
        <v>5741.5</v>
      </c>
      <c r="AN14" s="1">
        <v>5741.5</v>
      </c>
      <c r="AO14" s="1">
        <v>81236.800000000003</v>
      </c>
      <c r="AP14" s="1">
        <v>1119.5999999999999</v>
      </c>
      <c r="AQ14" s="1">
        <v>1119.5999999999999</v>
      </c>
      <c r="AR14" s="1">
        <v>1119.5999999999999</v>
      </c>
      <c r="AS14" s="1">
        <v>8962.9</v>
      </c>
      <c r="AT14" s="43">
        <f t="shared" si="29"/>
        <v>1753.9000000000524</v>
      </c>
      <c r="AU14" s="1">
        <f t="shared" si="0"/>
        <v>1753.9000000000524</v>
      </c>
      <c r="AV14" s="1">
        <f t="shared" si="1"/>
        <v>1753.9000000000524</v>
      </c>
      <c r="AW14" s="1">
        <f t="shared" si="2"/>
        <v>-19375.699999999983</v>
      </c>
      <c r="AX14" s="1">
        <f t="shared" si="3"/>
        <v>-572.80000000000018</v>
      </c>
      <c r="AY14" s="1">
        <f t="shared" si="4"/>
        <v>-5741.5</v>
      </c>
      <c r="AZ14" s="1">
        <f t="shared" si="5"/>
        <v>-5741.5</v>
      </c>
      <c r="BA14" s="1">
        <f t="shared" si="6"/>
        <v>21105.199999999997</v>
      </c>
      <c r="BB14" s="1">
        <f t="shared" si="7"/>
        <v>756.90000000000009</v>
      </c>
      <c r="BC14" s="1">
        <f t="shared" si="8"/>
        <v>-1119.5999999999999</v>
      </c>
      <c r="BD14" s="1">
        <f t="shared" si="9"/>
        <v>-1119.5999999999999</v>
      </c>
      <c r="BE14" s="1">
        <f t="shared" si="10"/>
        <v>-159.69999999999891</v>
      </c>
      <c r="BF14" s="1" t="e">
        <f t="shared" si="35"/>
        <v>#DIV/0!</v>
      </c>
      <c r="BG14" s="1">
        <f t="shared" si="36"/>
        <v>175.86173974540313</v>
      </c>
      <c r="BH14" s="55" t="e">
        <f t="shared" si="37"/>
        <v>#DIV/0!</v>
      </c>
      <c r="BI14" s="1" t="e">
        <f>#REF!</f>
        <v>#REF!</v>
      </c>
      <c r="BJ14" s="1">
        <v>224983.19999999998</v>
      </c>
      <c r="BK14" s="1">
        <v>224983.19999999998</v>
      </c>
      <c r="BL14" s="1">
        <v>224983.19999999998</v>
      </c>
      <c r="BM14" s="1">
        <v>138750.9</v>
      </c>
      <c r="BN14" s="1">
        <v>5471.8</v>
      </c>
      <c r="BO14" s="1">
        <v>5471.8</v>
      </c>
      <c r="BP14" s="1">
        <v>5471.8</v>
      </c>
      <c r="BQ14" s="1">
        <v>71404.600000000006</v>
      </c>
      <c r="BR14" s="1">
        <v>918.5</v>
      </c>
      <c r="BS14" s="1">
        <v>918.5</v>
      </c>
      <c r="BT14" s="1">
        <v>918.5</v>
      </c>
      <c r="BU14" s="1">
        <v>8437.4</v>
      </c>
      <c r="BV14" s="1">
        <f t="shared" si="30"/>
        <v>23685.300000000047</v>
      </c>
      <c r="BW14" s="1">
        <f t="shared" si="31"/>
        <v>23685.300000000047</v>
      </c>
      <c r="BX14" s="1">
        <f t="shared" si="13"/>
        <v>23685.300000000047</v>
      </c>
      <c r="BY14" s="1">
        <f t="shared" si="14"/>
        <v>-8272.7999999999884</v>
      </c>
      <c r="BZ14" s="1">
        <f t="shared" si="15"/>
        <v>-303.10000000000036</v>
      </c>
      <c r="CA14" s="1">
        <f t="shared" si="16"/>
        <v>-5471.8</v>
      </c>
      <c r="CB14" s="1">
        <f t="shared" si="17"/>
        <v>-5471.8</v>
      </c>
      <c r="CC14" s="1">
        <f t="shared" si="18"/>
        <v>30937.399999999994</v>
      </c>
      <c r="CD14" s="1">
        <f t="shared" si="19"/>
        <v>958</v>
      </c>
      <c r="CE14" s="1">
        <f t="shared" si="20"/>
        <v>-918.5</v>
      </c>
      <c r="CF14" s="1">
        <f t="shared" si="21"/>
        <v>-918.5</v>
      </c>
      <c r="CG14" s="1">
        <f t="shared" si="22"/>
        <v>365.80000000000109</v>
      </c>
      <c r="CH14" s="20" t="e">
        <f>V14-#REF!-#REF!</f>
        <v>#REF!</v>
      </c>
      <c r="CI14" s="9">
        <f t="shared" si="23"/>
        <v>4.0017766878008842E-11</v>
      </c>
      <c r="CJ14" s="1" t="e">
        <f>#REF!</f>
        <v>#REF!</v>
      </c>
      <c r="CK14" s="1" t="e">
        <f t="shared" si="32"/>
        <v>#REF!</v>
      </c>
      <c r="CL14" s="32" t="e">
        <f t="shared" si="33"/>
        <v>#REF!</v>
      </c>
      <c r="CM14" s="35" t="e">
        <f>CK14/#REF!</f>
        <v>#REF!</v>
      </c>
      <c r="CO14" s="9">
        <f t="shared" si="34"/>
        <v>23685.300000000047</v>
      </c>
      <c r="CP14" s="19" t="e">
        <f>V14-#REF!-#REF!</f>
        <v>#REF!</v>
      </c>
      <c r="CQ14" s="3">
        <f t="shared" si="24"/>
        <v>175.86173974540313</v>
      </c>
      <c r="CR14" s="3">
        <f>CQ14/'[12]СВОД МОО  (совместители)'!BI14</f>
        <v>16113502310915.623</v>
      </c>
      <c r="CS14" s="3">
        <f>Y14/C14/('[12]СВОД МОО  (совместители)'!AA14/'[12]СВОД МОО  (совместители)'!C14)</f>
        <v>1.1678490218902497</v>
      </c>
      <c r="GC14" s="9" t="e">
        <f>H14-#REF!</f>
        <v>#REF!</v>
      </c>
    </row>
    <row r="15" spans="1:185" ht="47.25" x14ac:dyDescent="0.25">
      <c r="A15" s="85">
        <v>7</v>
      </c>
      <c r="B15" s="83" t="s">
        <v>40</v>
      </c>
      <c r="C15" s="71">
        <v>1488</v>
      </c>
      <c r="D15" s="71">
        <v>167</v>
      </c>
      <c r="E15" s="71">
        <v>2</v>
      </c>
      <c r="F15" s="71">
        <v>32</v>
      </c>
      <c r="G15" s="71">
        <v>177</v>
      </c>
      <c r="H15" s="71">
        <f t="shared" si="25"/>
        <v>1832</v>
      </c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2">
        <f t="shared" si="26"/>
        <v>286692</v>
      </c>
      <c r="W15" s="72">
        <f t="shared" si="27"/>
        <v>286692</v>
      </c>
      <c r="X15" s="72">
        <f t="shared" si="28"/>
        <v>286692</v>
      </c>
      <c r="Y15" s="72">
        <v>214905</v>
      </c>
      <c r="Z15" s="72">
        <v>7730.6</v>
      </c>
      <c r="AA15" s="72"/>
      <c r="AB15" s="72"/>
      <c r="AC15" s="72">
        <v>49586.5</v>
      </c>
      <c r="AD15" s="72">
        <v>657.2</v>
      </c>
      <c r="AE15" s="72"/>
      <c r="AF15" s="72"/>
      <c r="AG15" s="72">
        <v>13812.7</v>
      </c>
      <c r="AH15" s="1">
        <v>270318.8</v>
      </c>
      <c r="AI15" s="1">
        <v>270318.8</v>
      </c>
      <c r="AJ15" s="1">
        <v>270318.8</v>
      </c>
      <c r="AK15" s="1">
        <v>198223.2</v>
      </c>
      <c r="AL15" s="1">
        <v>7348.8</v>
      </c>
      <c r="AM15" s="1">
        <v>7348.8</v>
      </c>
      <c r="AN15" s="1">
        <v>7348.8</v>
      </c>
      <c r="AO15" s="1">
        <v>45698.400000000001</v>
      </c>
      <c r="AP15" s="1">
        <v>515.79999999999995</v>
      </c>
      <c r="AQ15" s="1">
        <v>515.79999999999995</v>
      </c>
      <c r="AR15" s="1">
        <v>515.79999999999995</v>
      </c>
      <c r="AS15" s="1">
        <v>18532.599999999999</v>
      </c>
      <c r="AT15" s="43">
        <f t="shared" si="29"/>
        <v>16373.200000000012</v>
      </c>
      <c r="AU15" s="1">
        <f t="shared" si="0"/>
        <v>16373.200000000012</v>
      </c>
      <c r="AV15" s="1">
        <f t="shared" si="1"/>
        <v>16373.200000000012</v>
      </c>
      <c r="AW15" s="1">
        <f t="shared" si="2"/>
        <v>16681.799999999988</v>
      </c>
      <c r="AX15" s="1">
        <f t="shared" si="3"/>
        <v>381.80000000000018</v>
      </c>
      <c r="AY15" s="1">
        <f t="shared" si="4"/>
        <v>-7348.8</v>
      </c>
      <c r="AZ15" s="1">
        <f t="shared" si="5"/>
        <v>-7348.8</v>
      </c>
      <c r="BA15" s="1">
        <f t="shared" si="6"/>
        <v>3888.0999999999985</v>
      </c>
      <c r="BB15" s="1">
        <f t="shared" si="7"/>
        <v>141.40000000000009</v>
      </c>
      <c r="BC15" s="1">
        <f t="shared" si="8"/>
        <v>-515.79999999999995</v>
      </c>
      <c r="BD15" s="1">
        <f t="shared" si="9"/>
        <v>-515.79999999999995</v>
      </c>
      <c r="BE15" s="1">
        <f t="shared" si="10"/>
        <v>-4719.8999999999978</v>
      </c>
      <c r="BF15" s="1" t="e">
        <f t="shared" si="35"/>
        <v>#DIV/0!</v>
      </c>
      <c r="BG15" s="1">
        <f t="shared" si="36"/>
        <v>156.49126637554585</v>
      </c>
      <c r="BH15" s="55" t="e">
        <f t="shared" si="37"/>
        <v>#DIV/0!</v>
      </c>
      <c r="BI15" s="1" t="e">
        <f>#REF!</f>
        <v>#REF!</v>
      </c>
      <c r="BJ15" s="1">
        <v>249727.80000000002</v>
      </c>
      <c r="BK15" s="1">
        <v>250034.30000000002</v>
      </c>
      <c r="BL15" s="1">
        <v>250034.30000000002</v>
      </c>
      <c r="BM15" s="1">
        <v>182112.9</v>
      </c>
      <c r="BN15" s="1">
        <v>6728.6</v>
      </c>
      <c r="BO15" s="1">
        <v>6728.6</v>
      </c>
      <c r="BP15" s="1">
        <v>6728.6</v>
      </c>
      <c r="BQ15" s="1">
        <v>41764.5</v>
      </c>
      <c r="BR15" s="1">
        <v>767.2</v>
      </c>
      <c r="BS15" s="1">
        <v>1073.7</v>
      </c>
      <c r="BT15" s="1">
        <v>1073.7</v>
      </c>
      <c r="BU15" s="1">
        <v>18354.599999999999</v>
      </c>
      <c r="BV15" s="1">
        <f t="shared" si="30"/>
        <v>36964.199999999983</v>
      </c>
      <c r="BW15" s="1">
        <f t="shared" si="31"/>
        <v>36964.199999999983</v>
      </c>
      <c r="BX15" s="1">
        <f t="shared" si="13"/>
        <v>36657.699999999983</v>
      </c>
      <c r="BY15" s="1">
        <f t="shared" si="14"/>
        <v>32792.100000000006</v>
      </c>
      <c r="BZ15" s="1">
        <f t="shared" si="15"/>
        <v>1002</v>
      </c>
      <c r="CA15" s="1">
        <f t="shared" si="16"/>
        <v>-6728.6</v>
      </c>
      <c r="CB15" s="1">
        <f t="shared" si="17"/>
        <v>-6728.6</v>
      </c>
      <c r="CC15" s="1">
        <f t="shared" si="18"/>
        <v>7822</v>
      </c>
      <c r="CD15" s="1">
        <f t="shared" si="19"/>
        <v>-110</v>
      </c>
      <c r="CE15" s="1">
        <f t="shared" si="20"/>
        <v>-1073.7</v>
      </c>
      <c r="CF15" s="1">
        <f t="shared" si="21"/>
        <v>-1073.7</v>
      </c>
      <c r="CG15" s="1">
        <f t="shared" si="22"/>
        <v>-4541.8999999999978</v>
      </c>
      <c r="CH15" s="20" t="e">
        <f>V15-#REF!-#REF!</f>
        <v>#REF!</v>
      </c>
      <c r="CI15" s="9">
        <f t="shared" si="23"/>
        <v>-2.5465851649641991E-11</v>
      </c>
      <c r="CJ15" s="1" t="e">
        <f>#REF!</f>
        <v>#REF!</v>
      </c>
      <c r="CK15" s="1" t="e">
        <f t="shared" si="32"/>
        <v>#REF!</v>
      </c>
      <c r="CL15" s="32" t="e">
        <f t="shared" si="33"/>
        <v>#REF!</v>
      </c>
      <c r="CM15" s="35" t="e">
        <f>CK15/#REF!</f>
        <v>#REF!</v>
      </c>
      <c r="CO15" s="9">
        <f t="shared" si="34"/>
        <v>36964.199999999983</v>
      </c>
      <c r="CP15" s="19" t="e">
        <f>V15-#REF!-#REF!</f>
        <v>#REF!</v>
      </c>
      <c r="CQ15" s="3">
        <f t="shared" si="24"/>
        <v>156.49126637554585</v>
      </c>
      <c r="CR15" s="37">
        <f>CQ15/'[12]СВОД МОО  (совместители)'!BI15</f>
        <v>-10753997939081.502</v>
      </c>
      <c r="CS15" s="3">
        <f>Y15/C15/('[12]СВОД МОО  (совместители)'!AA15/'[12]СВОД МОО  (совместители)'!C15)</f>
        <v>1.1972952199368028</v>
      </c>
      <c r="GC15" s="9" t="e">
        <f>H15-#REF!</f>
        <v>#REF!</v>
      </c>
    </row>
    <row r="16" spans="1:185" ht="47.25" x14ac:dyDescent="0.25">
      <c r="A16" s="85">
        <v>8</v>
      </c>
      <c r="B16" s="83" t="s">
        <v>41</v>
      </c>
      <c r="C16" s="71">
        <v>1548</v>
      </c>
      <c r="D16" s="71">
        <v>172</v>
      </c>
      <c r="E16" s="71">
        <v>0</v>
      </c>
      <c r="F16" s="71">
        <v>25</v>
      </c>
      <c r="G16" s="71">
        <v>71</v>
      </c>
      <c r="H16" s="71">
        <f t="shared" si="25"/>
        <v>1791</v>
      </c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2">
        <f t="shared" si="26"/>
        <v>304819.3</v>
      </c>
      <c r="W16" s="72">
        <f t="shared" si="27"/>
        <v>304819.3</v>
      </c>
      <c r="X16" s="72">
        <f t="shared" si="28"/>
        <v>304819.3</v>
      </c>
      <c r="Y16" s="72">
        <v>245627.5</v>
      </c>
      <c r="Z16" s="72">
        <v>9818.2999999999993</v>
      </c>
      <c r="AA16" s="72"/>
      <c r="AB16" s="72"/>
      <c r="AC16" s="72">
        <v>42460.6</v>
      </c>
      <c r="AD16" s="72">
        <v>1250.7</v>
      </c>
      <c r="AE16" s="72"/>
      <c r="AF16" s="72"/>
      <c r="AG16" s="72">
        <v>5662.2</v>
      </c>
      <c r="AH16" s="1">
        <v>314946.8</v>
      </c>
      <c r="AI16" s="1">
        <v>314946.8</v>
      </c>
      <c r="AJ16" s="1">
        <v>314946.8</v>
      </c>
      <c r="AK16" s="1">
        <v>238533.9</v>
      </c>
      <c r="AL16" s="1">
        <v>9202</v>
      </c>
      <c r="AM16" s="1">
        <v>9202</v>
      </c>
      <c r="AN16" s="1">
        <v>9202</v>
      </c>
      <c r="AO16" s="1">
        <v>50475.199999999997</v>
      </c>
      <c r="AP16" s="1">
        <v>1340.9</v>
      </c>
      <c r="AQ16" s="1">
        <v>1340.9</v>
      </c>
      <c r="AR16" s="1">
        <v>1340.9</v>
      </c>
      <c r="AS16" s="1">
        <v>15394.8</v>
      </c>
      <c r="AT16" s="43">
        <f t="shared" si="29"/>
        <v>-10127.5</v>
      </c>
      <c r="AU16" s="1">
        <f t="shared" si="0"/>
        <v>-10127.5</v>
      </c>
      <c r="AV16" s="1">
        <f t="shared" si="1"/>
        <v>-10127.5</v>
      </c>
      <c r="AW16" s="1">
        <f t="shared" si="2"/>
        <v>7093.6000000000058</v>
      </c>
      <c r="AX16" s="1">
        <f t="shared" si="3"/>
        <v>616.29999999999927</v>
      </c>
      <c r="AY16" s="1">
        <f t="shared" si="4"/>
        <v>-9202</v>
      </c>
      <c r="AZ16" s="1">
        <f t="shared" si="5"/>
        <v>-9202</v>
      </c>
      <c r="BA16" s="1">
        <f t="shared" si="6"/>
        <v>-8014.5999999999985</v>
      </c>
      <c r="BB16" s="1">
        <f t="shared" si="7"/>
        <v>-90.200000000000045</v>
      </c>
      <c r="BC16" s="1">
        <f t="shared" si="8"/>
        <v>-1340.9</v>
      </c>
      <c r="BD16" s="1">
        <f t="shared" si="9"/>
        <v>-1340.9</v>
      </c>
      <c r="BE16" s="1">
        <f t="shared" si="10"/>
        <v>-9732.5999999999985</v>
      </c>
      <c r="BF16" s="1" t="e">
        <f t="shared" si="35"/>
        <v>#DIV/0!</v>
      </c>
      <c r="BG16" s="1">
        <f t="shared" si="36"/>
        <v>170.19503070910105</v>
      </c>
      <c r="BH16" s="55" t="e">
        <f t="shared" si="37"/>
        <v>#DIV/0!</v>
      </c>
      <c r="BI16" s="1" t="e">
        <f>#REF!</f>
        <v>#REF!</v>
      </c>
      <c r="BJ16" s="1">
        <v>279352.2</v>
      </c>
      <c r="BK16" s="1">
        <v>279352.2</v>
      </c>
      <c r="BL16" s="1">
        <v>279352.2</v>
      </c>
      <c r="BM16" s="1">
        <v>211927.1</v>
      </c>
      <c r="BN16" s="1">
        <v>8415.2999999999993</v>
      </c>
      <c r="BO16" s="1">
        <v>8415.2999999999993</v>
      </c>
      <c r="BP16" s="1">
        <v>8415.2999999999993</v>
      </c>
      <c r="BQ16" s="1">
        <v>44864.9</v>
      </c>
      <c r="BR16" s="1">
        <v>1191.9000000000001</v>
      </c>
      <c r="BS16" s="1">
        <v>1191.9000000000001</v>
      </c>
      <c r="BT16" s="1">
        <v>1191.9000000000001</v>
      </c>
      <c r="BU16" s="1">
        <v>12953</v>
      </c>
      <c r="BV16" s="1">
        <f t="shared" si="30"/>
        <v>25467.099999999977</v>
      </c>
      <c r="BW16" s="1">
        <f t="shared" si="31"/>
        <v>25467.099999999977</v>
      </c>
      <c r="BX16" s="1">
        <f t="shared" si="13"/>
        <v>25467.099999999977</v>
      </c>
      <c r="BY16" s="1">
        <f t="shared" si="14"/>
        <v>33700.399999999994</v>
      </c>
      <c r="BZ16" s="1">
        <f t="shared" si="15"/>
        <v>1403</v>
      </c>
      <c r="CA16" s="1">
        <f t="shared" si="16"/>
        <v>-8415.2999999999993</v>
      </c>
      <c r="CB16" s="1">
        <f t="shared" si="17"/>
        <v>-8415.2999999999993</v>
      </c>
      <c r="CC16" s="1">
        <f t="shared" si="18"/>
        <v>-2404.3000000000029</v>
      </c>
      <c r="CD16" s="1">
        <f t="shared" si="19"/>
        <v>58.799999999999955</v>
      </c>
      <c r="CE16" s="1">
        <f t="shared" si="20"/>
        <v>-1191.9000000000001</v>
      </c>
      <c r="CF16" s="1">
        <f t="shared" si="21"/>
        <v>-1191.9000000000001</v>
      </c>
      <c r="CG16" s="1">
        <f t="shared" si="22"/>
        <v>-7290.8</v>
      </c>
      <c r="CH16" s="20" t="e">
        <f>V16-#REF!-#REF!</f>
        <v>#REF!</v>
      </c>
      <c r="CI16" s="9">
        <f t="shared" si="23"/>
        <v>-1.4551915228366852E-11</v>
      </c>
      <c r="CJ16" s="1" t="e">
        <f>#REF!</f>
        <v>#REF!</v>
      </c>
      <c r="CK16" s="1" t="e">
        <f t="shared" si="32"/>
        <v>#REF!</v>
      </c>
      <c r="CL16" s="32" t="e">
        <f t="shared" si="33"/>
        <v>#REF!</v>
      </c>
      <c r="CM16" s="35" t="e">
        <f>CK16/#REF!</f>
        <v>#REF!</v>
      </c>
      <c r="CO16" s="9">
        <f t="shared" si="34"/>
        <v>25467.099999999977</v>
      </c>
      <c r="CP16" s="19" t="e">
        <f>V16-#REF!-#REF!</f>
        <v>#REF!</v>
      </c>
      <c r="CQ16" s="3">
        <f t="shared" si="24"/>
        <v>170.19503070910105</v>
      </c>
      <c r="CR16" s="3">
        <f>CQ16/'[12]СВОД МОО  (совместители)'!BI16</f>
        <v>-15594284604529.166</v>
      </c>
      <c r="CS16" s="3">
        <f>Y16/C16/('[12]СВОД МОО  (совместители)'!AA16/'[12]СВОД МОО  (совместители)'!C16)</f>
        <v>1.2020404227208348</v>
      </c>
      <c r="GC16" s="9" t="e">
        <f>H16-#REF!</f>
        <v>#REF!</v>
      </c>
    </row>
    <row r="17" spans="1:185" ht="47.25" x14ac:dyDescent="0.25">
      <c r="A17" s="85">
        <v>9</v>
      </c>
      <c r="B17" s="83" t="s">
        <v>42</v>
      </c>
      <c r="C17" s="71">
        <v>632</v>
      </c>
      <c r="D17" s="71">
        <v>191</v>
      </c>
      <c r="E17" s="71">
        <v>1</v>
      </c>
      <c r="F17" s="71">
        <v>45</v>
      </c>
      <c r="G17" s="71">
        <v>87</v>
      </c>
      <c r="H17" s="71">
        <f t="shared" si="25"/>
        <v>910</v>
      </c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2">
        <f t="shared" si="26"/>
        <v>169157.6</v>
      </c>
      <c r="W17" s="72">
        <f t="shared" si="27"/>
        <v>169157.6</v>
      </c>
      <c r="X17" s="72">
        <f t="shared" si="28"/>
        <v>169157.6</v>
      </c>
      <c r="Y17" s="72">
        <v>88577.7</v>
      </c>
      <c r="Z17" s="72">
        <v>3476.6</v>
      </c>
      <c r="AA17" s="72"/>
      <c r="AB17" s="72"/>
      <c r="AC17" s="72">
        <v>69104.3</v>
      </c>
      <c r="AD17" s="72">
        <v>656.9</v>
      </c>
      <c r="AE17" s="72"/>
      <c r="AF17" s="72"/>
      <c r="AG17" s="72">
        <v>7342.1</v>
      </c>
      <c r="AH17" s="1">
        <v>169938.99999999997</v>
      </c>
      <c r="AI17" s="1">
        <v>169939</v>
      </c>
      <c r="AJ17" s="1">
        <v>169939</v>
      </c>
      <c r="AK17" s="1">
        <v>89200.2</v>
      </c>
      <c r="AL17" s="1">
        <v>3503.4</v>
      </c>
      <c r="AM17" s="1">
        <v>3503.4</v>
      </c>
      <c r="AN17" s="1">
        <v>3503.4</v>
      </c>
      <c r="AO17" s="1">
        <v>69059.100000000006</v>
      </c>
      <c r="AP17" s="1">
        <v>602.79999999999995</v>
      </c>
      <c r="AQ17" s="1">
        <v>602.79999999999995</v>
      </c>
      <c r="AR17" s="1">
        <v>602.79999999999995</v>
      </c>
      <c r="AS17" s="1">
        <v>7573.5</v>
      </c>
      <c r="AT17" s="43">
        <f t="shared" si="29"/>
        <v>-781.39999999996508</v>
      </c>
      <c r="AU17" s="1">
        <f t="shared" si="0"/>
        <v>-781.39999999999418</v>
      </c>
      <c r="AV17" s="1">
        <f t="shared" si="1"/>
        <v>-781.39999999999418</v>
      </c>
      <c r="AW17" s="1">
        <f t="shared" si="2"/>
        <v>-622.5</v>
      </c>
      <c r="AX17" s="1">
        <f t="shared" si="3"/>
        <v>-26.800000000000182</v>
      </c>
      <c r="AY17" s="1">
        <f t="shared" si="4"/>
        <v>-3503.4</v>
      </c>
      <c r="AZ17" s="1">
        <f t="shared" si="5"/>
        <v>-3503.4</v>
      </c>
      <c r="BA17" s="1">
        <f t="shared" si="6"/>
        <v>45.19999999999709</v>
      </c>
      <c r="BB17" s="1">
        <f t="shared" si="7"/>
        <v>54.100000000000023</v>
      </c>
      <c r="BC17" s="1">
        <f t="shared" si="8"/>
        <v>-602.79999999999995</v>
      </c>
      <c r="BD17" s="1">
        <f t="shared" si="9"/>
        <v>-602.79999999999995</v>
      </c>
      <c r="BE17" s="1">
        <f t="shared" si="10"/>
        <v>-231.39999999999964</v>
      </c>
      <c r="BF17" s="1" t="e">
        <f t="shared" si="35"/>
        <v>#DIV/0!</v>
      </c>
      <c r="BG17" s="1">
        <f t="shared" si="36"/>
        <v>185.88747252747254</v>
      </c>
      <c r="BH17" s="55" t="e">
        <f t="shared" si="37"/>
        <v>#DIV/0!</v>
      </c>
      <c r="BI17" s="1" t="e">
        <f>#REF!</f>
        <v>#REF!</v>
      </c>
      <c r="BJ17" s="1">
        <v>154586.6</v>
      </c>
      <c r="BK17" s="1">
        <v>154586.6</v>
      </c>
      <c r="BL17" s="1">
        <v>154586.6</v>
      </c>
      <c r="BM17" s="1">
        <v>82478.899999999994</v>
      </c>
      <c r="BN17" s="1">
        <v>3238.4</v>
      </c>
      <c r="BO17" s="1">
        <v>3238.4</v>
      </c>
      <c r="BP17" s="1">
        <v>3238.4</v>
      </c>
      <c r="BQ17" s="1">
        <v>62720</v>
      </c>
      <c r="BR17" s="1">
        <v>536.1</v>
      </c>
      <c r="BS17" s="1">
        <v>536.1</v>
      </c>
      <c r="BT17" s="1">
        <v>536.1</v>
      </c>
      <c r="BU17" s="1">
        <v>5613.2</v>
      </c>
      <c r="BV17" s="1">
        <f t="shared" si="30"/>
        <v>14571</v>
      </c>
      <c r="BW17" s="1">
        <f t="shared" si="31"/>
        <v>14571</v>
      </c>
      <c r="BX17" s="1">
        <f t="shared" si="13"/>
        <v>14571</v>
      </c>
      <c r="BY17" s="1">
        <f t="shared" si="14"/>
        <v>6098.8000000000029</v>
      </c>
      <c r="BZ17" s="1">
        <f t="shared" si="15"/>
        <v>238.19999999999982</v>
      </c>
      <c r="CA17" s="1">
        <f t="shared" si="16"/>
        <v>-3238.4</v>
      </c>
      <c r="CB17" s="1">
        <f t="shared" si="17"/>
        <v>-3238.4</v>
      </c>
      <c r="CC17" s="1">
        <f t="shared" si="18"/>
        <v>6384.3000000000029</v>
      </c>
      <c r="CD17" s="1">
        <f t="shared" si="19"/>
        <v>120.79999999999995</v>
      </c>
      <c r="CE17" s="1">
        <f t="shared" si="20"/>
        <v>-536.1</v>
      </c>
      <c r="CF17" s="1">
        <f t="shared" si="21"/>
        <v>-536.1</v>
      </c>
      <c r="CG17" s="1">
        <f t="shared" si="22"/>
        <v>1728.9000000000005</v>
      </c>
      <c r="CH17" s="20" t="e">
        <f>V17-#REF!-#REF!</f>
        <v>#REF!</v>
      </c>
      <c r="CI17" s="9">
        <f t="shared" si="23"/>
        <v>-6.1390892369672656E-12</v>
      </c>
      <c r="CJ17" s="1" t="e">
        <f>#REF!</f>
        <v>#REF!</v>
      </c>
      <c r="CK17" s="1" t="e">
        <f t="shared" si="32"/>
        <v>#REF!</v>
      </c>
      <c r="CL17" s="32" t="e">
        <f t="shared" si="33"/>
        <v>#REF!</v>
      </c>
      <c r="CM17" s="35"/>
      <c r="CO17" s="9">
        <f t="shared" si="34"/>
        <v>14571</v>
      </c>
      <c r="CP17" s="19" t="e">
        <f>V17-#REF!-#REF!</f>
        <v>#REF!</v>
      </c>
      <c r="CQ17" s="3">
        <f t="shared" si="24"/>
        <v>185.88747252747254</v>
      </c>
      <c r="CR17" s="3">
        <f>CQ17/'[12]СВОД МОО  (совместители)'!BI17</f>
        <v>11354746527880.434</v>
      </c>
      <c r="CS17" s="3">
        <f>Y17/C17/('[12]СВОД МОО  (совместители)'!AA17/'[12]СВОД МОО  (совместители)'!C17)</f>
        <v>1.1378149715482508</v>
      </c>
      <c r="GC17" s="9" t="e">
        <f>H17-#REF!</f>
        <v>#REF!</v>
      </c>
    </row>
    <row r="18" spans="1:185" ht="31.5" x14ac:dyDescent="0.25">
      <c r="A18" s="85">
        <v>10</v>
      </c>
      <c r="B18" s="83" t="s">
        <v>43</v>
      </c>
      <c r="C18" s="71">
        <v>812</v>
      </c>
      <c r="D18" s="71">
        <v>368</v>
      </c>
      <c r="E18" s="71">
        <v>0</v>
      </c>
      <c r="F18" s="71">
        <v>66</v>
      </c>
      <c r="G18" s="71">
        <v>62</v>
      </c>
      <c r="H18" s="71">
        <f t="shared" si="25"/>
        <v>1242</v>
      </c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2">
        <f t="shared" si="26"/>
        <v>283301.10000000003</v>
      </c>
      <c r="W18" s="72">
        <f t="shared" si="27"/>
        <v>283301.10000000003</v>
      </c>
      <c r="X18" s="72">
        <f t="shared" si="28"/>
        <v>283301.10000000003</v>
      </c>
      <c r="Y18" s="72">
        <v>161195.79999999999</v>
      </c>
      <c r="Z18" s="72">
        <v>4959.2</v>
      </c>
      <c r="AA18" s="72"/>
      <c r="AB18" s="72"/>
      <c r="AC18" s="72">
        <v>110164.6</v>
      </c>
      <c r="AD18" s="72">
        <v>1980.7</v>
      </c>
      <c r="AE18" s="72"/>
      <c r="AF18" s="72"/>
      <c r="AG18" s="72">
        <v>5000.8</v>
      </c>
      <c r="AH18" s="1">
        <v>279658.3</v>
      </c>
      <c r="AI18" s="1">
        <v>279658.3</v>
      </c>
      <c r="AJ18" s="1">
        <v>279658.3</v>
      </c>
      <c r="AK18" s="1">
        <v>163407.6</v>
      </c>
      <c r="AL18" s="1">
        <v>5022.7</v>
      </c>
      <c r="AM18" s="1">
        <v>5022.7</v>
      </c>
      <c r="AN18" s="1">
        <v>5022.7</v>
      </c>
      <c r="AO18" s="1">
        <v>104571.7</v>
      </c>
      <c r="AP18" s="1">
        <v>1817.5</v>
      </c>
      <c r="AQ18" s="1">
        <v>1817.5</v>
      </c>
      <c r="AR18" s="1">
        <v>1817.5</v>
      </c>
      <c r="AS18" s="1">
        <v>4838.8</v>
      </c>
      <c r="AT18" s="43">
        <f t="shared" si="29"/>
        <v>3642.8000000000466</v>
      </c>
      <c r="AU18" s="1">
        <f t="shared" si="0"/>
        <v>3642.8000000000466</v>
      </c>
      <c r="AV18" s="1">
        <f t="shared" si="1"/>
        <v>3642.8000000000466</v>
      </c>
      <c r="AW18" s="1">
        <f t="shared" si="2"/>
        <v>-2211.8000000000175</v>
      </c>
      <c r="AX18" s="1">
        <f t="shared" si="3"/>
        <v>-63.5</v>
      </c>
      <c r="AY18" s="1">
        <f t="shared" si="4"/>
        <v>-5022.7</v>
      </c>
      <c r="AZ18" s="1">
        <f t="shared" si="5"/>
        <v>-5022.7</v>
      </c>
      <c r="BA18" s="1">
        <f t="shared" si="6"/>
        <v>5592.9000000000087</v>
      </c>
      <c r="BB18" s="1">
        <f t="shared" si="7"/>
        <v>163.20000000000005</v>
      </c>
      <c r="BC18" s="1">
        <f t="shared" si="8"/>
        <v>-1817.5</v>
      </c>
      <c r="BD18" s="1">
        <f t="shared" si="9"/>
        <v>-1817.5</v>
      </c>
      <c r="BE18" s="1">
        <f t="shared" si="10"/>
        <v>162</v>
      </c>
      <c r="BF18" s="1" t="e">
        <f t="shared" si="35"/>
        <v>#DIV/0!</v>
      </c>
      <c r="BG18" s="1">
        <f t="shared" si="36"/>
        <v>228.1007246376812</v>
      </c>
      <c r="BH18" s="55" t="e">
        <f t="shared" si="37"/>
        <v>#DIV/0!</v>
      </c>
      <c r="BI18" s="1" t="e">
        <f>#REF!</f>
        <v>#REF!</v>
      </c>
      <c r="BJ18" s="1">
        <v>249782.69999999995</v>
      </c>
      <c r="BK18" s="1">
        <v>250034.69999999995</v>
      </c>
      <c r="BL18" s="1">
        <v>250034.69999999995</v>
      </c>
      <c r="BM18" s="1">
        <v>144253.9</v>
      </c>
      <c r="BN18" s="1">
        <v>4231.8</v>
      </c>
      <c r="BO18" s="1">
        <v>4231.8</v>
      </c>
      <c r="BP18" s="1">
        <v>4231.8</v>
      </c>
      <c r="BQ18" s="1">
        <v>94783.7</v>
      </c>
      <c r="BR18" s="1">
        <v>1786.3</v>
      </c>
      <c r="BS18" s="1">
        <v>2038.3</v>
      </c>
      <c r="BT18" s="1">
        <v>2038.3</v>
      </c>
      <c r="BU18" s="1">
        <v>4727</v>
      </c>
      <c r="BV18" s="1">
        <f t="shared" si="30"/>
        <v>33518.400000000081</v>
      </c>
      <c r="BW18" s="1">
        <f t="shared" si="31"/>
        <v>33518.400000000081</v>
      </c>
      <c r="BX18" s="1">
        <f t="shared" si="13"/>
        <v>33266.400000000081</v>
      </c>
      <c r="BY18" s="1">
        <f t="shared" si="14"/>
        <v>16941.899999999994</v>
      </c>
      <c r="BZ18" s="1">
        <f t="shared" si="15"/>
        <v>727.39999999999964</v>
      </c>
      <c r="CA18" s="1">
        <f t="shared" si="16"/>
        <v>-4231.8</v>
      </c>
      <c r="CB18" s="1">
        <f t="shared" si="17"/>
        <v>-4231.8</v>
      </c>
      <c r="CC18" s="1">
        <f t="shared" si="18"/>
        <v>15380.900000000009</v>
      </c>
      <c r="CD18" s="1">
        <f t="shared" si="19"/>
        <v>194.40000000000009</v>
      </c>
      <c r="CE18" s="1">
        <f t="shared" si="20"/>
        <v>-2038.3</v>
      </c>
      <c r="CF18" s="1">
        <f t="shared" si="21"/>
        <v>-2038.3</v>
      </c>
      <c r="CG18" s="1">
        <f t="shared" si="22"/>
        <v>273.80000000000018</v>
      </c>
      <c r="CH18" s="20" t="e">
        <f>V18-#REF!-#REF!</f>
        <v>#REF!</v>
      </c>
      <c r="CI18" s="9">
        <f t="shared" si="23"/>
        <v>7.8671291703358293E-11</v>
      </c>
      <c r="CJ18" s="1" t="e">
        <f>#REF!</f>
        <v>#REF!</v>
      </c>
      <c r="CK18" s="1" t="e">
        <f t="shared" si="32"/>
        <v>#REF!</v>
      </c>
      <c r="CL18" s="32" t="e">
        <f t="shared" si="33"/>
        <v>#REF!</v>
      </c>
      <c r="CM18" s="35" t="e">
        <f>CK18/#REF!</f>
        <v>#REF!</v>
      </c>
      <c r="CO18" s="9">
        <f t="shared" si="34"/>
        <v>33518.400000000081</v>
      </c>
      <c r="CP18" s="19" t="e">
        <f>V18-#REF!-#REF!</f>
        <v>#REF!</v>
      </c>
      <c r="CQ18" s="3">
        <f t="shared" si="24"/>
        <v>228.1007246376812</v>
      </c>
      <c r="CR18" s="3">
        <f>CQ18/'[12]СВОД МОО  (совместители)'!BI18</f>
        <v>-41799899840543.664</v>
      </c>
      <c r="CS18" s="3">
        <f>Y18/C18/('[12]СВОД МОО  (совместители)'!AA18/'[12]СВОД МОО  (совместители)'!C18)</f>
        <v>1.2287866897715434</v>
      </c>
      <c r="GC18" s="9" t="e">
        <f>H18-#REF!</f>
        <v>#REF!</v>
      </c>
    </row>
    <row r="19" spans="1:185" ht="31.5" x14ac:dyDescent="0.25">
      <c r="A19" s="85">
        <v>11</v>
      </c>
      <c r="B19" s="83" t="s">
        <v>44</v>
      </c>
      <c r="C19" s="71">
        <v>282</v>
      </c>
      <c r="D19" s="71">
        <v>105</v>
      </c>
      <c r="E19" s="71">
        <v>4</v>
      </c>
      <c r="F19" s="71">
        <v>11</v>
      </c>
      <c r="G19" s="71">
        <v>10</v>
      </c>
      <c r="H19" s="71">
        <f t="shared" si="25"/>
        <v>397</v>
      </c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2">
        <f t="shared" si="26"/>
        <v>48916.7</v>
      </c>
      <c r="W19" s="72">
        <f t="shared" si="27"/>
        <v>48916.7</v>
      </c>
      <c r="X19" s="72">
        <f t="shared" si="28"/>
        <v>48916.7</v>
      </c>
      <c r="Y19" s="72">
        <v>26165.200000000001</v>
      </c>
      <c r="Z19" s="72">
        <v>1082.5</v>
      </c>
      <c r="AA19" s="72"/>
      <c r="AB19" s="72"/>
      <c r="AC19" s="72">
        <v>20004.8</v>
      </c>
      <c r="AD19" s="72">
        <v>731</v>
      </c>
      <c r="AE19" s="72"/>
      <c r="AF19" s="72"/>
      <c r="AG19" s="72">
        <v>933.2</v>
      </c>
      <c r="AH19" s="1">
        <v>51592.500000000015</v>
      </c>
      <c r="AI19" s="1">
        <v>51592.500000000007</v>
      </c>
      <c r="AJ19" s="1">
        <v>51592.500000000007</v>
      </c>
      <c r="AK19" s="1">
        <v>29487.9</v>
      </c>
      <c r="AL19" s="1">
        <v>1210.3</v>
      </c>
      <c r="AM19" s="1">
        <v>1210.3</v>
      </c>
      <c r="AN19" s="1">
        <v>1210.3</v>
      </c>
      <c r="AO19" s="1">
        <v>18071.7</v>
      </c>
      <c r="AP19" s="1">
        <v>670.8</v>
      </c>
      <c r="AQ19" s="1">
        <v>670.8</v>
      </c>
      <c r="AR19" s="1">
        <v>670.8</v>
      </c>
      <c r="AS19" s="1">
        <v>2151.8000000000002</v>
      </c>
      <c r="AT19" s="43">
        <f t="shared" si="29"/>
        <v>-2675.8000000000175</v>
      </c>
      <c r="AU19" s="1">
        <f t="shared" si="0"/>
        <v>-2675.8000000000102</v>
      </c>
      <c r="AV19" s="1">
        <f t="shared" si="1"/>
        <v>-2675.8000000000102</v>
      </c>
      <c r="AW19" s="1">
        <f t="shared" si="2"/>
        <v>-3322.7000000000007</v>
      </c>
      <c r="AX19" s="1">
        <f t="shared" si="3"/>
        <v>-127.79999999999995</v>
      </c>
      <c r="AY19" s="1">
        <f t="shared" si="4"/>
        <v>-1210.3</v>
      </c>
      <c r="AZ19" s="1">
        <f t="shared" si="5"/>
        <v>-1210.3</v>
      </c>
      <c r="BA19" s="1">
        <f t="shared" si="6"/>
        <v>1933.0999999999985</v>
      </c>
      <c r="BB19" s="1">
        <f t="shared" si="7"/>
        <v>60.200000000000045</v>
      </c>
      <c r="BC19" s="1">
        <f t="shared" si="8"/>
        <v>-670.8</v>
      </c>
      <c r="BD19" s="1">
        <f t="shared" si="9"/>
        <v>-670.8</v>
      </c>
      <c r="BE19" s="1">
        <f t="shared" si="10"/>
        <v>-1218.6000000000001</v>
      </c>
      <c r="BF19" s="1" t="e">
        <f t="shared" si="35"/>
        <v>#DIV/0!</v>
      </c>
      <c r="BG19" s="1">
        <f t="shared" si="36"/>
        <v>123.21586901763223</v>
      </c>
      <c r="BH19" s="55" t="e">
        <f t="shared" si="37"/>
        <v>#DIV/0!</v>
      </c>
      <c r="BI19" s="1" t="e">
        <f>#REF!</f>
        <v>#REF!</v>
      </c>
      <c r="BJ19" s="1">
        <v>45628.099999999991</v>
      </c>
      <c r="BK19" s="1">
        <v>45628.1</v>
      </c>
      <c r="BL19" s="1">
        <v>45628.1</v>
      </c>
      <c r="BM19" s="1">
        <v>26301.599999999999</v>
      </c>
      <c r="BN19" s="1">
        <v>1070.7</v>
      </c>
      <c r="BO19" s="1">
        <v>1070.7</v>
      </c>
      <c r="BP19" s="1">
        <v>1070.7</v>
      </c>
      <c r="BQ19" s="1">
        <v>16062.8</v>
      </c>
      <c r="BR19" s="1">
        <v>596.20000000000005</v>
      </c>
      <c r="BS19" s="1">
        <v>596.20000000000005</v>
      </c>
      <c r="BT19" s="1">
        <v>596.20000000000005</v>
      </c>
      <c r="BU19" s="1">
        <v>1596.8</v>
      </c>
      <c r="BV19" s="1">
        <f t="shared" si="30"/>
        <v>3288.6000000000058</v>
      </c>
      <c r="BW19" s="1">
        <f t="shared" si="31"/>
        <v>3288.6000000000058</v>
      </c>
      <c r="BX19" s="1">
        <f t="shared" si="13"/>
        <v>3288.5999999999985</v>
      </c>
      <c r="BY19" s="1">
        <f t="shared" si="14"/>
        <v>-136.39999999999782</v>
      </c>
      <c r="BZ19" s="1">
        <f t="shared" si="15"/>
        <v>11.799999999999955</v>
      </c>
      <c r="CA19" s="1">
        <f t="shared" si="16"/>
        <v>-1070.7</v>
      </c>
      <c r="CB19" s="1">
        <f t="shared" si="17"/>
        <v>-1070.7</v>
      </c>
      <c r="CC19" s="1">
        <f t="shared" si="18"/>
        <v>3942</v>
      </c>
      <c r="CD19" s="1">
        <f t="shared" si="19"/>
        <v>134.79999999999995</v>
      </c>
      <c r="CE19" s="1">
        <f t="shared" si="20"/>
        <v>-596.20000000000005</v>
      </c>
      <c r="CF19" s="1">
        <f t="shared" si="21"/>
        <v>-596.20000000000005</v>
      </c>
      <c r="CG19" s="1">
        <f t="shared" si="22"/>
        <v>-663.59999999999991</v>
      </c>
      <c r="CH19" s="20" t="e">
        <f>V19-#REF!-#REF!</f>
        <v>#REF!</v>
      </c>
      <c r="CI19" s="9">
        <f t="shared" si="23"/>
        <v>3.637978807091713E-12</v>
      </c>
      <c r="CJ19" s="1" t="e">
        <f>#REF!</f>
        <v>#REF!</v>
      </c>
      <c r="CK19" s="1" t="e">
        <f t="shared" si="32"/>
        <v>#REF!</v>
      </c>
      <c r="CL19" s="32" t="e">
        <f t="shared" si="33"/>
        <v>#REF!</v>
      </c>
      <c r="CM19" s="35" t="e">
        <f>CK19/#REF!</f>
        <v>#REF!</v>
      </c>
      <c r="CO19" s="9">
        <f t="shared" si="34"/>
        <v>3288.6000000000058</v>
      </c>
      <c r="CP19" s="19" t="e">
        <f>V19-#REF!-#REF!</f>
        <v>#REF!</v>
      </c>
      <c r="CQ19" s="3">
        <f t="shared" si="24"/>
        <v>123.21586901763223</v>
      </c>
      <c r="CR19" s="3" t="e">
        <f>CQ19/'[12]СВОД МОО  (совместители)'!BI19</f>
        <v>#DIV/0!</v>
      </c>
      <c r="CS19" s="3">
        <f>Y19/C19/('[12]СВОД МОО  (совместители)'!AA19/'[12]СВОД МОО  (совместители)'!C19)</f>
        <v>1.1038521408546813</v>
      </c>
      <c r="GC19" s="9" t="e">
        <f>H19-#REF!</f>
        <v>#REF!</v>
      </c>
    </row>
    <row r="20" spans="1:185" ht="31.5" x14ac:dyDescent="0.25">
      <c r="A20" s="85">
        <v>12</v>
      </c>
      <c r="B20" s="83" t="s">
        <v>45</v>
      </c>
      <c r="C20" s="71">
        <v>4954</v>
      </c>
      <c r="D20" s="71">
        <v>0</v>
      </c>
      <c r="E20" s="71">
        <v>0</v>
      </c>
      <c r="F20" s="71">
        <v>0</v>
      </c>
      <c r="G20" s="71">
        <v>0</v>
      </c>
      <c r="H20" s="71">
        <f t="shared" si="25"/>
        <v>4954</v>
      </c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2">
        <f t="shared" si="26"/>
        <v>594497.70000000007</v>
      </c>
      <c r="W20" s="72">
        <f t="shared" si="27"/>
        <v>594497.70000000007</v>
      </c>
      <c r="X20" s="72">
        <f t="shared" si="28"/>
        <v>594497.70000000007</v>
      </c>
      <c r="Y20" s="72">
        <v>578130.80000000005</v>
      </c>
      <c r="Z20" s="72">
        <v>16366.9</v>
      </c>
      <c r="AA20" s="72"/>
      <c r="AB20" s="72"/>
      <c r="AC20" s="72">
        <v>0</v>
      </c>
      <c r="AD20" s="72">
        <v>0</v>
      </c>
      <c r="AE20" s="72"/>
      <c r="AF20" s="72"/>
      <c r="AG20" s="72">
        <v>0</v>
      </c>
      <c r="AH20" s="1">
        <v>590721.30000000005</v>
      </c>
      <c r="AI20" s="1">
        <v>590721.30000000005</v>
      </c>
      <c r="AJ20" s="1">
        <v>590721.30000000005</v>
      </c>
      <c r="AK20" s="1">
        <v>574867.80000000005</v>
      </c>
      <c r="AL20" s="1">
        <v>15853.5</v>
      </c>
      <c r="AM20" s="1">
        <v>15853.5</v>
      </c>
      <c r="AN20" s="1">
        <v>15853.5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43">
        <f t="shared" si="29"/>
        <v>3776.4000000000233</v>
      </c>
      <c r="AU20" s="1">
        <f t="shared" si="0"/>
        <v>3776.4000000000233</v>
      </c>
      <c r="AV20" s="1">
        <f t="shared" si="1"/>
        <v>3776.4000000000233</v>
      </c>
      <c r="AW20" s="54">
        <f t="shared" si="2"/>
        <v>3263</v>
      </c>
      <c r="AX20" s="1">
        <f t="shared" si="3"/>
        <v>513.39999999999964</v>
      </c>
      <c r="AY20" s="1">
        <f t="shared" si="4"/>
        <v>-15853.5</v>
      </c>
      <c r="AZ20" s="1">
        <f t="shared" si="5"/>
        <v>-15853.5</v>
      </c>
      <c r="BA20" s="1">
        <f t="shared" si="6"/>
        <v>0</v>
      </c>
      <c r="BB20" s="1">
        <f t="shared" si="7"/>
        <v>0</v>
      </c>
      <c r="BC20" s="1">
        <f t="shared" si="8"/>
        <v>0</v>
      </c>
      <c r="BD20" s="1">
        <f t="shared" si="9"/>
        <v>0</v>
      </c>
      <c r="BE20" s="1">
        <f t="shared" si="10"/>
        <v>0</v>
      </c>
      <c r="BF20" s="1" t="e">
        <f t="shared" si="35"/>
        <v>#DIV/0!</v>
      </c>
      <c r="BG20" s="1">
        <f t="shared" si="36"/>
        <v>120.00357287040777</v>
      </c>
      <c r="BH20" s="56" t="e">
        <f t="shared" si="37"/>
        <v>#DIV/0!</v>
      </c>
      <c r="BI20" s="1" t="e">
        <f>#REF!</f>
        <v>#REF!</v>
      </c>
      <c r="BJ20" s="1">
        <v>539787.29999999993</v>
      </c>
      <c r="BK20" s="1">
        <v>539787.29999999993</v>
      </c>
      <c r="BL20" s="1">
        <v>539787.29999999993</v>
      </c>
      <c r="BM20" s="1">
        <v>525205.69999999995</v>
      </c>
      <c r="BN20" s="1">
        <v>14581.6</v>
      </c>
      <c r="BO20" s="1">
        <v>14581.6</v>
      </c>
      <c r="BP20" s="1">
        <v>14581.6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f t="shared" si="30"/>
        <v>54710.40000000014</v>
      </c>
      <c r="BW20" s="1">
        <f t="shared" si="31"/>
        <v>54710.40000000014</v>
      </c>
      <c r="BX20" s="1">
        <f t="shared" si="13"/>
        <v>54710.40000000014</v>
      </c>
      <c r="BY20" s="1">
        <f t="shared" si="14"/>
        <v>52925.100000000093</v>
      </c>
      <c r="BZ20" s="1">
        <f t="shared" si="15"/>
        <v>1785.2999999999993</v>
      </c>
      <c r="CA20" s="1">
        <f t="shared" si="16"/>
        <v>-14581.6</v>
      </c>
      <c r="CB20" s="1">
        <f t="shared" si="17"/>
        <v>-14581.6</v>
      </c>
      <c r="CC20" s="1">
        <f t="shared" si="18"/>
        <v>0</v>
      </c>
      <c r="CD20" s="1">
        <f t="shared" si="19"/>
        <v>0</v>
      </c>
      <c r="CE20" s="1">
        <f t="shared" si="20"/>
        <v>0</v>
      </c>
      <c r="CF20" s="1">
        <f t="shared" si="21"/>
        <v>0</v>
      </c>
      <c r="CG20" s="1">
        <f t="shared" si="22"/>
        <v>0</v>
      </c>
      <c r="CH20" s="20" t="e">
        <f>V20-#REF!-#REF!</f>
        <v>#REF!</v>
      </c>
      <c r="CI20" s="9">
        <f t="shared" si="23"/>
        <v>4.7293724492192268E-11</v>
      </c>
      <c r="CJ20" s="1" t="e">
        <f>#REF!</f>
        <v>#REF!</v>
      </c>
      <c r="CK20" s="1" t="e">
        <f t="shared" si="32"/>
        <v>#REF!</v>
      </c>
      <c r="CL20" s="32" t="e">
        <f t="shared" si="33"/>
        <v>#REF!</v>
      </c>
      <c r="CM20" s="35"/>
      <c r="CO20" s="9">
        <f t="shared" si="34"/>
        <v>54710.40000000014</v>
      </c>
      <c r="CP20" s="19" t="e">
        <f>V20-#REF!-#REF!</f>
        <v>#REF!</v>
      </c>
      <c r="CQ20" s="3">
        <f t="shared" si="24"/>
        <v>120.00357287040777</v>
      </c>
      <c r="CR20" s="3" t="e">
        <f>CQ20/'[12]СВОД МОО  (совместители)'!BI20</f>
        <v>#DIV/0!</v>
      </c>
      <c r="CS20" s="3">
        <f>Y20/C20/('[12]СВОД МОО  (совместители)'!AA20/'[12]СВОД МОО  (совместители)'!C20)</f>
        <v>1.1921668620547972</v>
      </c>
      <c r="GC20" s="9" t="e">
        <f>H20-#REF!</f>
        <v>#REF!</v>
      </c>
    </row>
    <row r="21" spans="1:185" s="12" customFormat="1" ht="15.75" x14ac:dyDescent="0.25">
      <c r="A21" s="73"/>
      <c r="B21" s="74" t="s">
        <v>2</v>
      </c>
      <c r="C21" s="76">
        <f>SUM(C9:C20)</f>
        <v>20710</v>
      </c>
      <c r="D21" s="76">
        <f t="shared" ref="D21:G21" si="38">SUM(D9:D20)</f>
        <v>2806</v>
      </c>
      <c r="E21" s="76">
        <f t="shared" si="38"/>
        <v>15</v>
      </c>
      <c r="F21" s="76">
        <f t="shared" si="38"/>
        <v>513</v>
      </c>
      <c r="G21" s="76">
        <f t="shared" si="38"/>
        <v>1001</v>
      </c>
      <c r="H21" s="75">
        <f>C21+D21+G21</f>
        <v>24517</v>
      </c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6">
        <f>Y21+AC21+AG21+Z21+AD21</f>
        <v>3928512.7000000007</v>
      </c>
      <c r="W21" s="76">
        <f t="shared" si="27"/>
        <v>3928512.7000000007</v>
      </c>
      <c r="X21" s="76">
        <f t="shared" si="28"/>
        <v>3928512.7000000007</v>
      </c>
      <c r="Y21" s="76">
        <f>Y9+Y10+Y11+Y12+Y13+Y14+Y15+Y16+Y17+Y18+Y19+Y20</f>
        <v>2886525.2</v>
      </c>
      <c r="Z21" s="76">
        <f t="shared" ref="Z21:AG21" si="39">Z9+Z10+Z11+Z12+Z13+Z14+Z15+Z16+Z17+Z18+Z19+Z20</f>
        <v>102611.7</v>
      </c>
      <c r="AA21" s="76">
        <f t="shared" si="39"/>
        <v>0</v>
      </c>
      <c r="AB21" s="76">
        <f t="shared" si="39"/>
        <v>0</v>
      </c>
      <c r="AC21" s="76">
        <f t="shared" si="39"/>
        <v>841243.9</v>
      </c>
      <c r="AD21" s="76">
        <f t="shared" si="39"/>
        <v>13673.200000000003</v>
      </c>
      <c r="AE21" s="76">
        <f t="shared" si="39"/>
        <v>0</v>
      </c>
      <c r="AF21" s="76">
        <f t="shared" si="39"/>
        <v>0</v>
      </c>
      <c r="AG21" s="76">
        <f t="shared" si="39"/>
        <v>84458.7</v>
      </c>
      <c r="AH21" s="8">
        <v>3914748.0999999996</v>
      </c>
      <c r="AI21" s="8">
        <v>3914748.0999999996</v>
      </c>
      <c r="AJ21" s="8">
        <v>3914748.0999999996</v>
      </c>
      <c r="AK21" s="8">
        <v>2909823.1000000006</v>
      </c>
      <c r="AL21" s="8">
        <v>101265.7</v>
      </c>
      <c r="AM21" s="8">
        <v>101265.7</v>
      </c>
      <c r="AN21" s="8">
        <v>101265.7</v>
      </c>
      <c r="AO21" s="8">
        <v>776954.39999999979</v>
      </c>
      <c r="AP21" s="8">
        <v>11651.1</v>
      </c>
      <c r="AQ21" s="8">
        <v>11651.1</v>
      </c>
      <c r="AR21" s="8">
        <v>11651.1</v>
      </c>
      <c r="AS21" s="8">
        <v>115053.8</v>
      </c>
      <c r="AT21" s="44">
        <f t="shared" si="29"/>
        <v>13764.600000001024</v>
      </c>
      <c r="AU21" s="8">
        <f t="shared" si="0"/>
        <v>13764.600000001024</v>
      </c>
      <c r="AV21" s="8">
        <f t="shared" si="1"/>
        <v>13764.600000001024</v>
      </c>
      <c r="AW21" s="8">
        <f t="shared" si="2"/>
        <v>-23297.900000000373</v>
      </c>
      <c r="AX21" s="8">
        <f t="shared" si="3"/>
        <v>1346</v>
      </c>
      <c r="AY21" s="8">
        <f t="shared" si="4"/>
        <v>-101265.7</v>
      </c>
      <c r="AZ21" s="8">
        <f t="shared" si="5"/>
        <v>-101265.7</v>
      </c>
      <c r="BA21" s="8">
        <f t="shared" si="6"/>
        <v>64289.500000000233</v>
      </c>
      <c r="BB21" s="8">
        <f t="shared" si="7"/>
        <v>2022.1000000000022</v>
      </c>
      <c r="BC21" s="8">
        <f t="shared" si="8"/>
        <v>-11651.1</v>
      </c>
      <c r="BD21" s="8">
        <f t="shared" si="9"/>
        <v>-11651.1</v>
      </c>
      <c r="BE21" s="8">
        <f t="shared" si="10"/>
        <v>-30595.100000000006</v>
      </c>
      <c r="BF21" s="1" t="e">
        <f t="shared" si="35"/>
        <v>#DIV/0!</v>
      </c>
      <c r="BG21" s="1">
        <f t="shared" si="36"/>
        <v>160.23627279030879</v>
      </c>
      <c r="BH21" s="55" t="e">
        <f t="shared" si="37"/>
        <v>#DIV/0!</v>
      </c>
      <c r="BI21" s="8"/>
      <c r="BJ21" s="8">
        <v>3555483.0000000005</v>
      </c>
      <c r="BK21" s="8">
        <v>3556722.0000000005</v>
      </c>
      <c r="BL21" s="8">
        <v>3556722.0000000005</v>
      </c>
      <c r="BM21" s="8">
        <v>2624971.5</v>
      </c>
      <c r="BN21" s="8">
        <v>91290.9</v>
      </c>
      <c r="BO21" s="8">
        <v>91290.9</v>
      </c>
      <c r="BP21" s="8">
        <v>91290.9</v>
      </c>
      <c r="BQ21" s="8">
        <v>722446.10000000009</v>
      </c>
      <c r="BR21" s="8">
        <v>11954.300000000001</v>
      </c>
      <c r="BS21" s="8">
        <v>13193.300000000001</v>
      </c>
      <c r="BT21" s="8">
        <v>13193.300000000001</v>
      </c>
      <c r="BU21" s="8">
        <v>104820.2</v>
      </c>
      <c r="BV21" s="1">
        <f t="shared" si="30"/>
        <v>373029.70000000019</v>
      </c>
      <c r="BW21" s="1">
        <f t="shared" si="31"/>
        <v>373029.70000000019</v>
      </c>
      <c r="BX21" s="1">
        <f t="shared" si="13"/>
        <v>371790.70000000019</v>
      </c>
      <c r="BY21" s="1">
        <f t="shared" si="14"/>
        <v>261553.70000000019</v>
      </c>
      <c r="BZ21" s="1">
        <f t="shared" si="15"/>
        <v>11320.800000000003</v>
      </c>
      <c r="CA21" s="1">
        <f t="shared" si="16"/>
        <v>-91290.9</v>
      </c>
      <c r="CB21" s="1">
        <f t="shared" si="17"/>
        <v>-91290.9</v>
      </c>
      <c r="CC21" s="1">
        <f t="shared" si="18"/>
        <v>118797.79999999993</v>
      </c>
      <c r="CD21" s="1">
        <f t="shared" si="19"/>
        <v>1718.9000000000015</v>
      </c>
      <c r="CE21" s="1">
        <f t="shared" si="20"/>
        <v>-13193.300000000001</v>
      </c>
      <c r="CF21" s="1">
        <f t="shared" si="21"/>
        <v>-13193.300000000001</v>
      </c>
      <c r="CG21" s="1">
        <f t="shared" si="22"/>
        <v>-20361.5</v>
      </c>
      <c r="CH21" s="20" t="e">
        <f>V21-#REF!-#REF!</f>
        <v>#REF!</v>
      </c>
      <c r="CI21" s="9">
        <f t="shared" si="23"/>
        <v>6.5483618527650833E-11</v>
      </c>
      <c r="CJ21" s="1"/>
      <c r="CK21" s="1"/>
      <c r="CL21" s="32"/>
      <c r="CM21" s="35"/>
      <c r="CO21" s="9">
        <f t="shared" si="34"/>
        <v>373029.70000000019</v>
      </c>
      <c r="CP21" s="19" t="e">
        <f>V21-#REF!-#REF!</f>
        <v>#REF!</v>
      </c>
      <c r="CQ21" s="3">
        <f t="shared" si="24"/>
        <v>160.23627279030879</v>
      </c>
      <c r="CR21" s="3">
        <f>CQ21/'[12]СВОД МОО  (совместители)'!BI21</f>
        <v>-1573050402896.7107</v>
      </c>
      <c r="CS21" s="3">
        <f>Y21/C21/('[12]СВОД МОО  (совместители)'!AA21/'[12]СВОД МОО  (совместители)'!C21)</f>
        <v>1.1868774867895804</v>
      </c>
      <c r="GC21" s="9" t="e">
        <f>H21-#REF!</f>
        <v>#REF!</v>
      </c>
    </row>
    <row r="22" spans="1:185" ht="31.5" x14ac:dyDescent="0.25">
      <c r="A22" s="85">
        <v>13</v>
      </c>
      <c r="B22" s="83" t="s">
        <v>46</v>
      </c>
      <c r="C22" s="71">
        <v>4151</v>
      </c>
      <c r="D22" s="71">
        <v>60</v>
      </c>
      <c r="E22" s="71">
        <v>1</v>
      </c>
      <c r="F22" s="71">
        <v>11</v>
      </c>
      <c r="G22" s="71">
        <v>170</v>
      </c>
      <c r="H22" s="71">
        <f t="shared" si="25"/>
        <v>4381</v>
      </c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2">
        <f t="shared" si="26"/>
        <v>326268.19999999995</v>
      </c>
      <c r="W22" s="72">
        <f t="shared" si="27"/>
        <v>326268.19999999995</v>
      </c>
      <c r="X22" s="72">
        <f t="shared" si="28"/>
        <v>326268.19999999995</v>
      </c>
      <c r="Y22" s="72">
        <v>294794.8</v>
      </c>
      <c r="Z22" s="72">
        <v>9511.7000000000007</v>
      </c>
      <c r="AA22" s="72"/>
      <c r="AB22" s="72"/>
      <c r="AC22" s="72">
        <v>11649.6</v>
      </c>
      <c r="AD22" s="72">
        <v>0</v>
      </c>
      <c r="AE22" s="72"/>
      <c r="AF22" s="72"/>
      <c r="AG22" s="72">
        <v>10312.1</v>
      </c>
      <c r="AH22" s="1">
        <v>334962.5</v>
      </c>
      <c r="AI22" s="1">
        <v>334962.5</v>
      </c>
      <c r="AJ22" s="1">
        <v>334962.5</v>
      </c>
      <c r="AK22" s="1">
        <v>297755.40000000002</v>
      </c>
      <c r="AL22" s="1">
        <v>9120.2999999999993</v>
      </c>
      <c r="AM22" s="1">
        <v>9120.2999999999993</v>
      </c>
      <c r="AN22" s="1">
        <v>9120.2999999999993</v>
      </c>
      <c r="AO22" s="1">
        <v>16564.7</v>
      </c>
      <c r="AP22" s="1">
        <v>0</v>
      </c>
      <c r="AQ22" s="1">
        <v>0</v>
      </c>
      <c r="AR22" s="1">
        <v>0</v>
      </c>
      <c r="AS22" s="1">
        <v>11522.1</v>
      </c>
      <c r="AT22" s="43">
        <f t="shared" si="29"/>
        <v>-8694.3000000000466</v>
      </c>
      <c r="AU22" s="1">
        <f t="shared" si="0"/>
        <v>-8694.3000000000466</v>
      </c>
      <c r="AV22" s="1">
        <f t="shared" si="1"/>
        <v>-8694.3000000000466</v>
      </c>
      <c r="AW22" s="1">
        <f t="shared" si="2"/>
        <v>-2960.6000000000349</v>
      </c>
      <c r="AX22" s="1">
        <f t="shared" si="3"/>
        <v>391.40000000000146</v>
      </c>
      <c r="AY22" s="1">
        <f t="shared" si="4"/>
        <v>-9120.2999999999993</v>
      </c>
      <c r="AZ22" s="1">
        <f t="shared" si="5"/>
        <v>-9120.2999999999993</v>
      </c>
      <c r="BA22" s="1">
        <f t="shared" si="6"/>
        <v>-4915.1000000000004</v>
      </c>
      <c r="BB22" s="1">
        <f t="shared" si="7"/>
        <v>0</v>
      </c>
      <c r="BC22" s="1">
        <f t="shared" si="8"/>
        <v>0</v>
      </c>
      <c r="BD22" s="1">
        <f t="shared" si="9"/>
        <v>0</v>
      </c>
      <c r="BE22" s="1">
        <f t="shared" si="10"/>
        <v>-1210</v>
      </c>
      <c r="BF22" s="1" t="e">
        <f t="shared" si="35"/>
        <v>#DIV/0!</v>
      </c>
      <c r="BG22" s="1">
        <f t="shared" si="36"/>
        <v>74.473453549417926</v>
      </c>
      <c r="BH22" s="55" t="e">
        <f t="shared" si="37"/>
        <v>#DIV/0!</v>
      </c>
      <c r="BI22" s="1" t="e">
        <f>#REF!</f>
        <v>#REF!</v>
      </c>
      <c r="BJ22" s="1">
        <v>304929.50000000006</v>
      </c>
      <c r="BK22" s="1">
        <v>305105.00000000006</v>
      </c>
      <c r="BL22" s="1">
        <v>305105.00000000006</v>
      </c>
      <c r="BM22" s="1">
        <v>266534.90000000002</v>
      </c>
      <c r="BN22" s="1">
        <v>8286.4</v>
      </c>
      <c r="BO22" s="1">
        <v>8461.9</v>
      </c>
      <c r="BP22" s="1">
        <v>8461.9</v>
      </c>
      <c r="BQ22" s="1">
        <v>17987.2</v>
      </c>
      <c r="BR22" s="1">
        <v>0</v>
      </c>
      <c r="BS22" s="1">
        <v>0</v>
      </c>
      <c r="BT22" s="1">
        <v>0</v>
      </c>
      <c r="BU22" s="1">
        <v>12121</v>
      </c>
      <c r="BV22" s="1">
        <f t="shared" si="30"/>
        <v>21338.699999999895</v>
      </c>
      <c r="BW22" s="1">
        <f t="shared" si="31"/>
        <v>21338.699999999895</v>
      </c>
      <c r="BX22" s="1">
        <f t="shared" si="13"/>
        <v>21163.199999999895</v>
      </c>
      <c r="BY22" s="1">
        <f t="shared" si="14"/>
        <v>28259.899999999965</v>
      </c>
      <c r="BZ22" s="1">
        <f t="shared" si="15"/>
        <v>1225.3000000000011</v>
      </c>
      <c r="CA22" s="1">
        <f t="shared" si="16"/>
        <v>-8461.9</v>
      </c>
      <c r="CB22" s="1">
        <f t="shared" si="17"/>
        <v>-8461.9</v>
      </c>
      <c r="CC22" s="1">
        <f t="shared" si="18"/>
        <v>-6337.6</v>
      </c>
      <c r="CD22" s="1">
        <f t="shared" si="19"/>
        <v>0</v>
      </c>
      <c r="CE22" s="1">
        <f t="shared" si="20"/>
        <v>0</v>
      </c>
      <c r="CF22" s="1">
        <f t="shared" si="21"/>
        <v>0</v>
      </c>
      <c r="CG22" s="1">
        <f t="shared" si="22"/>
        <v>-1808.8999999999996</v>
      </c>
      <c r="CH22" s="20" t="e">
        <f>V22-#REF!-#REF!</f>
        <v>#REF!</v>
      </c>
      <c r="CI22" s="9">
        <f t="shared" si="23"/>
        <v>-7.0940586738288403E-11</v>
      </c>
      <c r="CJ22" s="1" t="e">
        <f>#REF!</f>
        <v>#REF!</v>
      </c>
      <c r="CK22" s="1" t="e">
        <f t="shared" si="32"/>
        <v>#REF!</v>
      </c>
      <c r="CL22" s="32" t="e">
        <f t="shared" si="33"/>
        <v>#REF!</v>
      </c>
      <c r="CM22" s="35" t="e">
        <f>CK22/#REF!</f>
        <v>#REF!</v>
      </c>
      <c r="CO22" s="9">
        <f t="shared" si="34"/>
        <v>21338.699999999895</v>
      </c>
      <c r="CP22" s="19" t="e">
        <f>V22-#REF!-#REF!</f>
        <v>#REF!</v>
      </c>
      <c r="CQ22" s="3">
        <f t="shared" si="24"/>
        <v>74.473453549417926</v>
      </c>
      <c r="CR22" s="3">
        <f>CQ22/'[12]СВОД МОО  (совместители)'!BI22</f>
        <v>6823702344851.7354</v>
      </c>
      <c r="CS22" s="3">
        <f>Y22/C22/('[12]СВОД МОО  (совместители)'!AA22/'[12]СВОД МОО  (совместители)'!C22)</f>
        <v>1.1939718735870408</v>
      </c>
      <c r="GC22" s="9" t="e">
        <f>H22-#REF!</f>
        <v>#REF!</v>
      </c>
    </row>
    <row r="23" spans="1:185" ht="30.75" customHeight="1" x14ac:dyDescent="0.25">
      <c r="A23" s="85">
        <v>14</v>
      </c>
      <c r="B23" s="83" t="s">
        <v>47</v>
      </c>
      <c r="C23" s="71">
        <v>1010</v>
      </c>
      <c r="D23" s="71">
        <v>470</v>
      </c>
      <c r="E23" s="71">
        <v>11</v>
      </c>
      <c r="F23" s="71">
        <v>79</v>
      </c>
      <c r="G23" s="71">
        <v>102</v>
      </c>
      <c r="H23" s="71">
        <f t="shared" si="25"/>
        <v>1582</v>
      </c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2">
        <f t="shared" si="26"/>
        <v>197685.6</v>
      </c>
      <c r="W23" s="72">
        <f t="shared" si="27"/>
        <v>197685.6</v>
      </c>
      <c r="X23" s="72">
        <f t="shared" si="28"/>
        <v>197685.6</v>
      </c>
      <c r="Y23" s="72">
        <v>102218.1</v>
      </c>
      <c r="Z23" s="72">
        <v>3405.5</v>
      </c>
      <c r="AA23" s="72"/>
      <c r="AB23" s="72"/>
      <c r="AC23" s="72">
        <v>86968</v>
      </c>
      <c r="AD23" s="72">
        <v>1017.8</v>
      </c>
      <c r="AE23" s="72"/>
      <c r="AF23" s="72"/>
      <c r="AG23" s="72">
        <v>4076.2</v>
      </c>
      <c r="AH23" s="1">
        <v>196889</v>
      </c>
      <c r="AI23" s="1">
        <v>196889</v>
      </c>
      <c r="AJ23" s="1">
        <v>196889</v>
      </c>
      <c r="AK23" s="1">
        <v>107018.3</v>
      </c>
      <c r="AL23" s="1">
        <v>3631</v>
      </c>
      <c r="AM23" s="1">
        <v>3631</v>
      </c>
      <c r="AN23" s="1">
        <v>3631</v>
      </c>
      <c r="AO23" s="1">
        <v>78613.100000000006</v>
      </c>
      <c r="AP23" s="1">
        <v>933.8</v>
      </c>
      <c r="AQ23" s="1">
        <v>933.8</v>
      </c>
      <c r="AR23" s="1">
        <v>933.8</v>
      </c>
      <c r="AS23" s="1">
        <v>6692.8</v>
      </c>
      <c r="AT23" s="43">
        <f t="shared" si="29"/>
        <v>796.60000000000582</v>
      </c>
      <c r="AU23" s="1">
        <f t="shared" si="0"/>
        <v>796.60000000000582</v>
      </c>
      <c r="AV23" s="1">
        <f t="shared" si="1"/>
        <v>796.60000000000582</v>
      </c>
      <c r="AW23" s="1">
        <f t="shared" si="2"/>
        <v>-4800.1999999999971</v>
      </c>
      <c r="AX23" s="1">
        <f t="shared" si="3"/>
        <v>-225.5</v>
      </c>
      <c r="AY23" s="1">
        <f t="shared" si="4"/>
        <v>-3631</v>
      </c>
      <c r="AZ23" s="1">
        <f t="shared" si="5"/>
        <v>-3631</v>
      </c>
      <c r="BA23" s="1">
        <f t="shared" si="6"/>
        <v>8354.8999999999942</v>
      </c>
      <c r="BB23" s="1">
        <f t="shared" si="7"/>
        <v>84</v>
      </c>
      <c r="BC23" s="1">
        <f t="shared" si="8"/>
        <v>-933.8</v>
      </c>
      <c r="BD23" s="1">
        <f t="shared" si="9"/>
        <v>-933.8</v>
      </c>
      <c r="BE23" s="1">
        <f t="shared" si="10"/>
        <v>-2616.6000000000004</v>
      </c>
      <c r="BF23" s="1" t="e">
        <f t="shared" si="35"/>
        <v>#DIV/0!</v>
      </c>
      <c r="BG23" s="1">
        <f t="shared" si="36"/>
        <v>124.95929203539824</v>
      </c>
      <c r="BH23" s="55" t="e">
        <f t="shared" si="37"/>
        <v>#DIV/0!</v>
      </c>
      <c r="BI23" s="1" t="e">
        <f>#REF!</f>
        <v>#REF!</v>
      </c>
      <c r="BJ23" s="1">
        <v>172545.30000000002</v>
      </c>
      <c r="BK23" s="1">
        <v>172710.59999999998</v>
      </c>
      <c r="BL23" s="1">
        <v>172710.59999999998</v>
      </c>
      <c r="BM23" s="1">
        <v>94150.399999999994</v>
      </c>
      <c r="BN23" s="1">
        <v>3155.7</v>
      </c>
      <c r="BO23" s="1">
        <v>3155.7</v>
      </c>
      <c r="BP23" s="1">
        <v>3155.7</v>
      </c>
      <c r="BQ23" s="1">
        <v>68521.8</v>
      </c>
      <c r="BR23" s="1">
        <v>885.6</v>
      </c>
      <c r="BS23" s="1">
        <v>1050.9000000000001</v>
      </c>
      <c r="BT23" s="1">
        <v>1050.9000000000001</v>
      </c>
      <c r="BU23" s="1">
        <v>5831.8</v>
      </c>
      <c r="BV23" s="1">
        <f t="shared" si="30"/>
        <v>25140.299999999988</v>
      </c>
      <c r="BW23" s="1">
        <f t="shared" si="31"/>
        <v>25140.299999999988</v>
      </c>
      <c r="BX23" s="1">
        <f t="shared" si="13"/>
        <v>24975.000000000029</v>
      </c>
      <c r="BY23" s="1">
        <f t="shared" si="14"/>
        <v>8067.7000000000116</v>
      </c>
      <c r="BZ23" s="1">
        <f t="shared" si="15"/>
        <v>249.80000000000018</v>
      </c>
      <c r="CA23" s="1">
        <f t="shared" si="16"/>
        <v>-3155.7</v>
      </c>
      <c r="CB23" s="1">
        <f t="shared" si="17"/>
        <v>-3155.7</v>
      </c>
      <c r="CC23" s="1">
        <f t="shared" si="18"/>
        <v>18446.199999999997</v>
      </c>
      <c r="CD23" s="1">
        <f t="shared" si="19"/>
        <v>132.19999999999993</v>
      </c>
      <c r="CE23" s="1">
        <f t="shared" si="20"/>
        <v>-1050.9000000000001</v>
      </c>
      <c r="CF23" s="1">
        <f t="shared" si="21"/>
        <v>-1050.9000000000001</v>
      </c>
      <c r="CG23" s="1">
        <f t="shared" si="22"/>
        <v>-1755.6000000000004</v>
      </c>
      <c r="CH23" s="20" t="e">
        <f>V23-#REF!-#REF!</f>
        <v>#REF!</v>
      </c>
      <c r="CI23" s="9">
        <f t="shared" si="23"/>
        <v>-2.0008883439004421E-11</v>
      </c>
      <c r="CJ23" s="1" t="e">
        <f>#REF!</f>
        <v>#REF!</v>
      </c>
      <c r="CK23" s="1" t="e">
        <f t="shared" si="32"/>
        <v>#REF!</v>
      </c>
      <c r="CL23" s="32" t="e">
        <f t="shared" si="33"/>
        <v>#REF!</v>
      </c>
      <c r="CM23" s="35"/>
      <c r="CO23" s="9">
        <f t="shared" si="34"/>
        <v>25140.299999999988</v>
      </c>
      <c r="CP23" s="19" t="e">
        <f>V23-#REF!-#REF!</f>
        <v>#REF!</v>
      </c>
      <c r="CQ23" s="3">
        <f t="shared" si="24"/>
        <v>124.95929203539824</v>
      </c>
      <c r="CR23" s="3">
        <f>CQ23/'[12]СВОД МОО  (совместители)'!BI23</f>
        <v>5284392099676.0488</v>
      </c>
      <c r="CS23" s="3">
        <f>Y23/C23/('[12]СВОД МОО  (совместители)'!AA23/'[12]СВОД МОО  (совместители)'!C23)</f>
        <v>1.1366319069284754</v>
      </c>
      <c r="GC23" s="9" t="e">
        <f>H23-#REF!</f>
        <v>#REF!</v>
      </c>
    </row>
    <row r="24" spans="1:185" ht="47.25" x14ac:dyDescent="0.25">
      <c r="A24" s="85">
        <v>15</v>
      </c>
      <c r="B24" s="83" t="s">
        <v>48</v>
      </c>
      <c r="C24" s="71">
        <v>1889</v>
      </c>
      <c r="D24" s="71">
        <v>480</v>
      </c>
      <c r="E24" s="71">
        <v>4</v>
      </c>
      <c r="F24" s="71">
        <v>81</v>
      </c>
      <c r="G24" s="71">
        <v>245</v>
      </c>
      <c r="H24" s="71">
        <f t="shared" si="25"/>
        <v>2614</v>
      </c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2">
        <f t="shared" si="26"/>
        <v>309613.39999999997</v>
      </c>
      <c r="W24" s="72">
        <f t="shared" si="27"/>
        <v>309613.39999999997</v>
      </c>
      <c r="X24" s="72">
        <f t="shared" si="28"/>
        <v>309613.39999999997</v>
      </c>
      <c r="Y24" s="72">
        <v>201048.5</v>
      </c>
      <c r="Z24" s="72">
        <v>7772.2</v>
      </c>
      <c r="AA24" s="72"/>
      <c r="AB24" s="72"/>
      <c r="AC24" s="72">
        <v>88541.8</v>
      </c>
      <c r="AD24" s="72">
        <v>474.8</v>
      </c>
      <c r="AE24" s="72"/>
      <c r="AF24" s="72"/>
      <c r="AG24" s="72">
        <v>11776.1</v>
      </c>
      <c r="AH24" s="1">
        <v>291798.5</v>
      </c>
      <c r="AI24" s="1">
        <v>291798.5</v>
      </c>
      <c r="AJ24" s="1">
        <v>291798.5</v>
      </c>
      <c r="AK24" s="1">
        <v>192773.6</v>
      </c>
      <c r="AL24" s="1">
        <v>7201.6</v>
      </c>
      <c r="AM24" s="1">
        <v>7201.6</v>
      </c>
      <c r="AN24" s="1">
        <v>7201.6</v>
      </c>
      <c r="AO24" s="1">
        <v>79475.8</v>
      </c>
      <c r="AP24" s="1">
        <v>437</v>
      </c>
      <c r="AQ24" s="1">
        <v>437</v>
      </c>
      <c r="AR24" s="1">
        <v>437</v>
      </c>
      <c r="AS24" s="1">
        <v>11910.5</v>
      </c>
      <c r="AT24" s="43">
        <f t="shared" si="29"/>
        <v>17814.899999999965</v>
      </c>
      <c r="AU24" s="1">
        <f t="shared" si="0"/>
        <v>17814.899999999965</v>
      </c>
      <c r="AV24" s="1">
        <f t="shared" si="1"/>
        <v>17814.899999999965</v>
      </c>
      <c r="AW24" s="1">
        <f t="shared" si="2"/>
        <v>8274.8999999999942</v>
      </c>
      <c r="AX24" s="1">
        <f t="shared" si="3"/>
        <v>570.59999999999945</v>
      </c>
      <c r="AY24" s="1">
        <f t="shared" si="4"/>
        <v>-7201.6</v>
      </c>
      <c r="AZ24" s="1">
        <f t="shared" si="5"/>
        <v>-7201.6</v>
      </c>
      <c r="BA24" s="1">
        <f t="shared" si="6"/>
        <v>9066</v>
      </c>
      <c r="BB24" s="1">
        <f t="shared" si="7"/>
        <v>37.800000000000011</v>
      </c>
      <c r="BC24" s="1">
        <f t="shared" si="8"/>
        <v>-437</v>
      </c>
      <c r="BD24" s="1">
        <f t="shared" si="9"/>
        <v>-437</v>
      </c>
      <c r="BE24" s="1">
        <f t="shared" si="10"/>
        <v>-134.39999999999964</v>
      </c>
      <c r="BF24" s="1" t="e">
        <f t="shared" si="35"/>
        <v>#DIV/0!</v>
      </c>
      <c r="BG24" s="1">
        <f t="shared" si="36"/>
        <v>118.4442999234889</v>
      </c>
      <c r="BH24" s="55" t="e">
        <f t="shared" si="37"/>
        <v>#DIV/0!</v>
      </c>
      <c r="BI24" s="1" t="e">
        <f>#REF!</f>
        <v>#REF!</v>
      </c>
      <c r="BJ24" s="1">
        <v>262962.5</v>
      </c>
      <c r="BK24" s="1">
        <v>263127.2</v>
      </c>
      <c r="BL24" s="1">
        <v>263127.2</v>
      </c>
      <c r="BM24" s="1">
        <v>174178.1</v>
      </c>
      <c r="BN24" s="1">
        <v>6533.9</v>
      </c>
      <c r="BO24" s="1">
        <v>6533.9</v>
      </c>
      <c r="BP24" s="1">
        <v>6533.9</v>
      </c>
      <c r="BQ24" s="1">
        <v>70061.5</v>
      </c>
      <c r="BR24" s="1">
        <v>497.5</v>
      </c>
      <c r="BS24" s="1">
        <v>662.2</v>
      </c>
      <c r="BT24" s="1">
        <v>662.2</v>
      </c>
      <c r="BU24" s="1">
        <v>11691.5</v>
      </c>
      <c r="BV24" s="1">
        <f t="shared" si="30"/>
        <v>46650.899999999965</v>
      </c>
      <c r="BW24" s="1">
        <f t="shared" si="31"/>
        <v>46650.899999999965</v>
      </c>
      <c r="BX24" s="1">
        <f t="shared" si="13"/>
        <v>46486.199999999953</v>
      </c>
      <c r="BY24" s="1">
        <f t="shared" si="14"/>
        <v>26870.399999999994</v>
      </c>
      <c r="BZ24" s="1">
        <f t="shared" si="15"/>
        <v>1238.3000000000002</v>
      </c>
      <c r="CA24" s="1">
        <f t="shared" si="16"/>
        <v>-6533.9</v>
      </c>
      <c r="CB24" s="1">
        <f t="shared" si="17"/>
        <v>-6533.9</v>
      </c>
      <c r="CC24" s="1">
        <f t="shared" si="18"/>
        <v>18480.300000000003</v>
      </c>
      <c r="CD24" s="1">
        <f t="shared" si="19"/>
        <v>-22.699999999999989</v>
      </c>
      <c r="CE24" s="1">
        <f t="shared" si="20"/>
        <v>-662.2</v>
      </c>
      <c r="CF24" s="1">
        <f t="shared" si="21"/>
        <v>-662.2</v>
      </c>
      <c r="CG24" s="1">
        <f t="shared" si="22"/>
        <v>84.600000000000364</v>
      </c>
      <c r="CH24" s="20" t="e">
        <f>V24-#REF!-#REF!</f>
        <v>#REF!</v>
      </c>
      <c r="CI24" s="9">
        <f t="shared" si="23"/>
        <v>-3.2514435588382185E-11</v>
      </c>
      <c r="CJ24" s="1" t="e">
        <f>#REF!</f>
        <v>#REF!</v>
      </c>
      <c r="CK24" s="1" t="e">
        <f t="shared" si="32"/>
        <v>#REF!</v>
      </c>
      <c r="CL24" s="32" t="e">
        <f t="shared" si="33"/>
        <v>#REF!</v>
      </c>
      <c r="CM24" s="58" t="e">
        <f>CK24/#REF!</f>
        <v>#REF!</v>
      </c>
      <c r="CO24" s="9">
        <f t="shared" si="34"/>
        <v>46650.899999999965</v>
      </c>
      <c r="CP24" s="9" t="e">
        <f>V24-#REF!-#REF!</f>
        <v>#REF!</v>
      </c>
      <c r="CQ24" s="3">
        <f t="shared" si="24"/>
        <v>118.4442999234889</v>
      </c>
      <c r="CR24" s="3" t="e">
        <f>CQ24/'[12]СВОД МОО  (совместители)'!BI24</f>
        <v>#DIV/0!</v>
      </c>
      <c r="CS24" s="3">
        <f>Y24/C24/('[12]СВОД МОО  (совместители)'!AA24/'[12]СВОД МОО  (совместители)'!C24)</f>
        <v>1.1763078972381913</v>
      </c>
      <c r="GC24" s="9" t="e">
        <f>H24-#REF!</f>
        <v>#REF!</v>
      </c>
    </row>
    <row r="25" spans="1:185" ht="47.25" x14ac:dyDescent="0.25">
      <c r="A25" s="85">
        <v>16</v>
      </c>
      <c r="B25" s="83" t="s">
        <v>49</v>
      </c>
      <c r="C25" s="71">
        <v>1430</v>
      </c>
      <c r="D25" s="71">
        <v>607</v>
      </c>
      <c r="E25" s="71">
        <v>11</v>
      </c>
      <c r="F25" s="71">
        <v>96</v>
      </c>
      <c r="G25" s="71">
        <v>160</v>
      </c>
      <c r="H25" s="71">
        <f t="shared" si="25"/>
        <v>2197</v>
      </c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2">
        <f t="shared" si="26"/>
        <v>263260.2</v>
      </c>
      <c r="W25" s="72">
        <f t="shared" si="27"/>
        <v>263260.2</v>
      </c>
      <c r="X25" s="72">
        <f t="shared" si="28"/>
        <v>263260.2</v>
      </c>
      <c r="Y25" s="72">
        <v>143385.60000000001</v>
      </c>
      <c r="Z25" s="72">
        <v>5310.3</v>
      </c>
      <c r="AA25" s="72"/>
      <c r="AB25" s="72"/>
      <c r="AC25" s="72">
        <v>105229.8</v>
      </c>
      <c r="AD25" s="72">
        <v>1693.7</v>
      </c>
      <c r="AE25" s="72"/>
      <c r="AF25" s="72"/>
      <c r="AG25" s="72">
        <v>7640.8</v>
      </c>
      <c r="AH25" s="1">
        <v>258978.7</v>
      </c>
      <c r="AI25" s="1">
        <v>258978.7</v>
      </c>
      <c r="AJ25" s="1">
        <v>258978.7</v>
      </c>
      <c r="AK25" s="1">
        <v>159604.1</v>
      </c>
      <c r="AL25" s="1">
        <v>5832</v>
      </c>
      <c r="AM25" s="1">
        <v>5832</v>
      </c>
      <c r="AN25" s="1">
        <v>5832</v>
      </c>
      <c r="AO25" s="1">
        <v>84491.6</v>
      </c>
      <c r="AP25" s="1">
        <v>870.2</v>
      </c>
      <c r="AQ25" s="1">
        <v>870.2</v>
      </c>
      <c r="AR25" s="1">
        <v>870.2</v>
      </c>
      <c r="AS25" s="1">
        <v>8180.8</v>
      </c>
      <c r="AT25" s="43">
        <f t="shared" si="29"/>
        <v>4281.5</v>
      </c>
      <c r="AU25" s="1">
        <f t="shared" si="0"/>
        <v>4281.5</v>
      </c>
      <c r="AV25" s="1">
        <f t="shared" si="1"/>
        <v>4281.5</v>
      </c>
      <c r="AW25" s="1">
        <f t="shared" si="2"/>
        <v>-16218.5</v>
      </c>
      <c r="AX25" s="1">
        <f t="shared" si="3"/>
        <v>-521.69999999999982</v>
      </c>
      <c r="AY25" s="1">
        <f t="shared" si="4"/>
        <v>-5832</v>
      </c>
      <c r="AZ25" s="1">
        <f t="shared" si="5"/>
        <v>-5832</v>
      </c>
      <c r="BA25" s="1">
        <f t="shared" si="6"/>
        <v>20738.199999999997</v>
      </c>
      <c r="BB25" s="1">
        <f t="shared" si="7"/>
        <v>823.5</v>
      </c>
      <c r="BC25" s="1">
        <f t="shared" si="8"/>
        <v>-870.2</v>
      </c>
      <c r="BD25" s="1">
        <f t="shared" si="9"/>
        <v>-870.2</v>
      </c>
      <c r="BE25" s="1">
        <f t="shared" si="10"/>
        <v>-540</v>
      </c>
      <c r="BF25" s="1" t="e">
        <f t="shared" si="35"/>
        <v>#DIV/0!</v>
      </c>
      <c r="BG25" s="1">
        <f t="shared" si="36"/>
        <v>119.82712790168412</v>
      </c>
      <c r="BH25" s="55" t="e">
        <f t="shared" si="37"/>
        <v>#DIV/0!</v>
      </c>
      <c r="BI25" s="1" t="e">
        <f>#REF!</f>
        <v>#REF!</v>
      </c>
      <c r="BJ25" s="1">
        <v>233013.80000000002</v>
      </c>
      <c r="BK25" s="1">
        <v>233566.5</v>
      </c>
      <c r="BL25" s="1">
        <v>233566.5</v>
      </c>
      <c r="BM25" s="1">
        <v>134416.20000000001</v>
      </c>
      <c r="BN25" s="1">
        <v>4875.3</v>
      </c>
      <c r="BO25" s="1">
        <v>4875.3</v>
      </c>
      <c r="BP25" s="1">
        <v>4875.3</v>
      </c>
      <c r="BQ25" s="1">
        <v>83801.5</v>
      </c>
      <c r="BR25" s="1">
        <v>1436.1</v>
      </c>
      <c r="BS25" s="1">
        <v>1988.8</v>
      </c>
      <c r="BT25" s="1">
        <v>1988.8</v>
      </c>
      <c r="BU25" s="1">
        <v>8484.7000000000007</v>
      </c>
      <c r="BV25" s="1">
        <f t="shared" si="30"/>
        <v>30246.399999999994</v>
      </c>
      <c r="BW25" s="1">
        <f t="shared" si="31"/>
        <v>30246.399999999994</v>
      </c>
      <c r="BX25" s="1">
        <f t="shared" ref="BX25:BX32" si="40">X25-BL25</f>
        <v>29693.700000000012</v>
      </c>
      <c r="BY25" s="1">
        <f t="shared" ref="BY25:BY32" si="41">Y25-BM25</f>
        <v>8969.3999999999942</v>
      </c>
      <c r="BZ25" s="1">
        <f t="shared" ref="BZ25:BZ32" si="42">Z25-BN25</f>
        <v>435</v>
      </c>
      <c r="CA25" s="1">
        <f t="shared" ref="CA25:CA32" si="43">AA25-BO25</f>
        <v>-4875.3</v>
      </c>
      <c r="CB25" s="1">
        <f t="shared" ref="CB25:CB32" si="44">AB25-BP25</f>
        <v>-4875.3</v>
      </c>
      <c r="CC25" s="1">
        <f t="shared" ref="CC25:CC32" si="45">AC25-BQ25</f>
        <v>21428.300000000003</v>
      </c>
      <c r="CD25" s="1">
        <f t="shared" ref="CD25:CD32" si="46">AD25-BR25</f>
        <v>257.60000000000014</v>
      </c>
      <c r="CE25" s="1">
        <f t="shared" ref="CE25:CE32" si="47">AE25-BS25</f>
        <v>-1988.8</v>
      </c>
      <c r="CF25" s="1">
        <f t="shared" ref="CF25:CF32" si="48">AF25-BT25</f>
        <v>-1988.8</v>
      </c>
      <c r="CG25" s="1">
        <f t="shared" ref="CG25:CG32" si="49">AG25-BU25</f>
        <v>-843.90000000000055</v>
      </c>
      <c r="CH25" s="20" t="e">
        <f>V25-#REF!-#REF!</f>
        <v>#REF!</v>
      </c>
      <c r="CI25" s="9">
        <f t="shared" si="23"/>
        <v>-2.5011104298755527E-12</v>
      </c>
      <c r="CJ25" s="1" t="e">
        <f>#REF!</f>
        <v>#REF!</v>
      </c>
      <c r="CK25" s="1" t="e">
        <f t="shared" si="32"/>
        <v>#REF!</v>
      </c>
      <c r="CL25" s="32" t="e">
        <f t="shared" si="33"/>
        <v>#REF!</v>
      </c>
      <c r="CM25" s="35" t="e">
        <f>CK25/#REF!</f>
        <v>#REF!</v>
      </c>
      <c r="CO25" s="9">
        <f t="shared" si="34"/>
        <v>30246.399999999994</v>
      </c>
      <c r="CP25" s="19" t="e">
        <f>V25-#REF!-#REF!</f>
        <v>#REF!</v>
      </c>
      <c r="CQ25" s="3">
        <f t="shared" si="24"/>
        <v>119.82712790168412</v>
      </c>
      <c r="CR25" s="3">
        <f>CQ25/'[12]СВОД МОО  (совместители)'!BI25</f>
        <v>5988696384131.9844</v>
      </c>
      <c r="CS25" s="3">
        <f>Y25/C25/('[12]СВОД МОО  (совместители)'!AA25/'[12]СВОД МОО  (совместители)'!C25)</f>
        <v>1.1717947312915904</v>
      </c>
      <c r="GC25" s="9" t="e">
        <f>H25-#REF!</f>
        <v>#REF!</v>
      </c>
    </row>
    <row r="26" spans="1:185" ht="31.5" x14ac:dyDescent="0.25">
      <c r="A26" s="85">
        <v>17</v>
      </c>
      <c r="B26" s="83" t="s">
        <v>50</v>
      </c>
      <c r="C26" s="71">
        <v>9771</v>
      </c>
      <c r="D26" s="71">
        <v>378</v>
      </c>
      <c r="E26" s="71">
        <v>2</v>
      </c>
      <c r="F26" s="71">
        <v>69</v>
      </c>
      <c r="G26" s="71">
        <v>372</v>
      </c>
      <c r="H26" s="71">
        <f t="shared" si="25"/>
        <v>10521</v>
      </c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2">
        <f t="shared" si="26"/>
        <v>1141830.3000000003</v>
      </c>
      <c r="W26" s="72">
        <f t="shared" si="27"/>
        <v>1141830.3000000003</v>
      </c>
      <c r="X26" s="72">
        <f t="shared" si="28"/>
        <v>1141830.3000000003</v>
      </c>
      <c r="Y26" s="72">
        <v>1007171.8</v>
      </c>
      <c r="Z26" s="72">
        <v>35745.699999999997</v>
      </c>
      <c r="AA26" s="72"/>
      <c r="AB26" s="72"/>
      <c r="AC26" s="72">
        <v>75550.600000000006</v>
      </c>
      <c r="AD26" s="72">
        <v>476.1</v>
      </c>
      <c r="AE26" s="72"/>
      <c r="AF26" s="72"/>
      <c r="AG26" s="72">
        <v>22886.1</v>
      </c>
      <c r="AH26" s="1">
        <v>1326086.3999999999</v>
      </c>
      <c r="AI26" s="1">
        <v>1326086.3999999999</v>
      </c>
      <c r="AJ26" s="1">
        <v>1326086.3999999999</v>
      </c>
      <c r="AK26" s="1">
        <v>1194720.8999999999</v>
      </c>
      <c r="AL26" s="1">
        <v>33848.699999999997</v>
      </c>
      <c r="AM26" s="1">
        <v>33848.699999999997</v>
      </c>
      <c r="AN26" s="1">
        <v>33848.699999999997</v>
      </c>
      <c r="AO26" s="1">
        <v>67973.5</v>
      </c>
      <c r="AP26" s="1">
        <v>437</v>
      </c>
      <c r="AQ26" s="1">
        <v>437</v>
      </c>
      <c r="AR26" s="1">
        <v>437</v>
      </c>
      <c r="AS26" s="1">
        <v>29106.3</v>
      </c>
      <c r="AT26" s="43">
        <f t="shared" si="29"/>
        <v>-184256.09999999963</v>
      </c>
      <c r="AU26" s="1">
        <f t="shared" si="0"/>
        <v>-184256.09999999963</v>
      </c>
      <c r="AV26" s="1">
        <f t="shared" si="1"/>
        <v>-184256.09999999963</v>
      </c>
      <c r="AW26" s="1">
        <f t="shared" si="2"/>
        <v>-187549.09999999986</v>
      </c>
      <c r="AX26" s="1">
        <f t="shared" si="3"/>
        <v>1897</v>
      </c>
      <c r="AY26" s="1">
        <f t="shared" si="4"/>
        <v>-33848.699999999997</v>
      </c>
      <c r="AZ26" s="1">
        <f t="shared" si="5"/>
        <v>-33848.699999999997</v>
      </c>
      <c r="BA26" s="1">
        <f t="shared" si="6"/>
        <v>7577.1000000000058</v>
      </c>
      <c r="BB26" s="1">
        <f t="shared" si="7"/>
        <v>39.100000000000023</v>
      </c>
      <c r="BC26" s="1">
        <f t="shared" si="8"/>
        <v>-437</v>
      </c>
      <c r="BD26" s="1">
        <f t="shared" si="9"/>
        <v>-437</v>
      </c>
      <c r="BE26" s="1">
        <f t="shared" si="10"/>
        <v>-6220.2000000000007</v>
      </c>
      <c r="BF26" s="1" t="e">
        <f t="shared" si="35"/>
        <v>#DIV/0!</v>
      </c>
      <c r="BG26" s="1">
        <f t="shared" si="36"/>
        <v>108.52868548617055</v>
      </c>
      <c r="BH26" s="55" t="e">
        <f t="shared" si="37"/>
        <v>#DIV/0!</v>
      </c>
      <c r="BI26" s="1" t="e">
        <f>#REF!</f>
        <v>#REF!</v>
      </c>
      <c r="BJ26" s="1">
        <v>1191507.8999999999</v>
      </c>
      <c r="BK26" s="1">
        <v>1192058.2</v>
      </c>
      <c r="BL26" s="1">
        <v>1192058.2</v>
      </c>
      <c r="BM26" s="1">
        <v>1034708.7</v>
      </c>
      <c r="BN26" s="1">
        <v>30806.2</v>
      </c>
      <c r="BO26" s="1">
        <v>31134.400000000001</v>
      </c>
      <c r="BP26" s="1">
        <v>31134.400000000001</v>
      </c>
      <c r="BQ26" s="1">
        <v>57768.4</v>
      </c>
      <c r="BR26" s="1">
        <v>553</v>
      </c>
      <c r="BS26" s="1">
        <v>775.1</v>
      </c>
      <c r="BT26" s="1">
        <v>775.1</v>
      </c>
      <c r="BU26" s="1">
        <v>67671.600000000006</v>
      </c>
      <c r="BV26" s="1">
        <f t="shared" si="30"/>
        <v>-49677.599999999627</v>
      </c>
      <c r="BW26" s="1">
        <f t="shared" si="31"/>
        <v>-49677.599999999627</v>
      </c>
      <c r="BX26" s="1">
        <f t="shared" si="40"/>
        <v>-50227.899999999674</v>
      </c>
      <c r="BY26" s="1">
        <f t="shared" si="41"/>
        <v>-27536.899999999907</v>
      </c>
      <c r="BZ26" s="1">
        <f t="shared" si="42"/>
        <v>4939.4999999999964</v>
      </c>
      <c r="CA26" s="1">
        <f t="shared" si="43"/>
        <v>-31134.400000000001</v>
      </c>
      <c r="CB26" s="1">
        <f t="shared" si="44"/>
        <v>-31134.400000000001</v>
      </c>
      <c r="CC26" s="1">
        <f t="shared" si="45"/>
        <v>17782.200000000004</v>
      </c>
      <c r="CD26" s="1">
        <f t="shared" si="46"/>
        <v>-76.899999999999977</v>
      </c>
      <c r="CE26" s="1">
        <f t="shared" si="47"/>
        <v>-775.1</v>
      </c>
      <c r="CF26" s="1">
        <f t="shared" si="48"/>
        <v>-775.1</v>
      </c>
      <c r="CG26" s="1">
        <f t="shared" si="49"/>
        <v>-44785.500000000007</v>
      </c>
      <c r="CH26" s="20" t="e">
        <f>V26-#REF!-#REF!</f>
        <v>#REF!</v>
      </c>
      <c r="CI26" s="9">
        <f t="shared" si="23"/>
        <v>2.8740032576024532E-10</v>
      </c>
      <c r="CJ26" s="1" t="e">
        <f>#REF!</f>
        <v>#REF!</v>
      </c>
      <c r="CK26" s="1" t="e">
        <f t="shared" si="32"/>
        <v>#REF!</v>
      </c>
      <c r="CL26" s="32" t="e">
        <f t="shared" si="33"/>
        <v>#REF!</v>
      </c>
      <c r="CM26" s="58"/>
      <c r="CO26" s="9">
        <f t="shared" si="34"/>
        <v>-49677.599999999627</v>
      </c>
      <c r="CP26" s="9" t="e">
        <f>V26-#REF!-#REF!</f>
        <v>#REF!</v>
      </c>
      <c r="CQ26" s="3">
        <f t="shared" si="24"/>
        <v>108.52868548617055</v>
      </c>
      <c r="CR26" s="3">
        <f>CQ26/'[12]СВОД МОО  (совместители)'!BI26</f>
        <v>-1243005746242.593</v>
      </c>
      <c r="CS26" s="3">
        <f>Y26/C26/('[12]СВОД МОО  (совместители)'!AA26/'[12]СВОД МОО  (совместители)'!C26)</f>
        <v>1.203234123751816</v>
      </c>
      <c r="GC26" s="9" t="e">
        <f>H26-#REF!</f>
        <v>#REF!</v>
      </c>
    </row>
    <row r="27" spans="1:185" ht="31.5" x14ac:dyDescent="0.25">
      <c r="A27" s="85">
        <v>18</v>
      </c>
      <c r="B27" s="83" t="s">
        <v>51</v>
      </c>
      <c r="C27" s="71">
        <v>1524</v>
      </c>
      <c r="D27" s="71">
        <v>373</v>
      </c>
      <c r="E27" s="71">
        <v>31</v>
      </c>
      <c r="F27" s="71">
        <v>58</v>
      </c>
      <c r="G27" s="71">
        <v>229</v>
      </c>
      <c r="H27" s="71">
        <f t="shared" si="25"/>
        <v>2126</v>
      </c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2">
        <f t="shared" si="26"/>
        <v>242493.19999999998</v>
      </c>
      <c r="W27" s="72">
        <f t="shared" si="27"/>
        <v>242493.19999999998</v>
      </c>
      <c r="X27" s="72">
        <f t="shared" si="28"/>
        <v>242493.19999999998</v>
      </c>
      <c r="Y27" s="72">
        <v>151531.4</v>
      </c>
      <c r="Z27" s="72">
        <v>5834.8</v>
      </c>
      <c r="AA27" s="72"/>
      <c r="AB27" s="72"/>
      <c r="AC27" s="72">
        <v>72164</v>
      </c>
      <c r="AD27" s="72">
        <v>0</v>
      </c>
      <c r="AE27" s="72"/>
      <c r="AF27" s="72"/>
      <c r="AG27" s="72">
        <v>12963</v>
      </c>
      <c r="AH27" s="1">
        <v>227356.80000000002</v>
      </c>
      <c r="AI27" s="1">
        <v>227356.80000000002</v>
      </c>
      <c r="AJ27" s="1">
        <v>227356.80000000002</v>
      </c>
      <c r="AK27" s="1">
        <v>144557.70000000001</v>
      </c>
      <c r="AL27" s="1">
        <v>5325.9</v>
      </c>
      <c r="AM27" s="1">
        <v>5325.9</v>
      </c>
      <c r="AN27" s="1">
        <v>5325.9</v>
      </c>
      <c r="AO27" s="1">
        <v>65084.1</v>
      </c>
      <c r="AP27" s="1">
        <v>0</v>
      </c>
      <c r="AQ27" s="1">
        <v>0</v>
      </c>
      <c r="AR27" s="1">
        <v>0</v>
      </c>
      <c r="AS27" s="1">
        <v>12389.1</v>
      </c>
      <c r="AT27" s="43">
        <f t="shared" si="29"/>
        <v>15136.399999999965</v>
      </c>
      <c r="AU27" s="1">
        <f t="shared" si="0"/>
        <v>15136.399999999965</v>
      </c>
      <c r="AV27" s="1">
        <f t="shared" si="1"/>
        <v>15136.399999999965</v>
      </c>
      <c r="AW27" s="1">
        <f t="shared" si="2"/>
        <v>6973.6999999999825</v>
      </c>
      <c r="AX27" s="1">
        <f t="shared" si="3"/>
        <v>508.90000000000055</v>
      </c>
      <c r="AY27" s="1">
        <f t="shared" si="4"/>
        <v>-5325.9</v>
      </c>
      <c r="AZ27" s="1">
        <f t="shared" si="5"/>
        <v>-5325.9</v>
      </c>
      <c r="BA27" s="1">
        <f t="shared" si="6"/>
        <v>7079.9000000000015</v>
      </c>
      <c r="BB27" s="1">
        <f t="shared" si="7"/>
        <v>0</v>
      </c>
      <c r="BC27" s="1">
        <f t="shared" si="8"/>
        <v>0</v>
      </c>
      <c r="BD27" s="1">
        <f t="shared" si="9"/>
        <v>0</v>
      </c>
      <c r="BE27" s="1">
        <f t="shared" si="10"/>
        <v>573.89999999999964</v>
      </c>
      <c r="BF27" s="1" t="e">
        <f t="shared" si="35"/>
        <v>#DIV/0!</v>
      </c>
      <c r="BG27" s="1">
        <f t="shared" si="36"/>
        <v>114.06077140169332</v>
      </c>
      <c r="BH27" s="55" t="e">
        <f t="shared" si="37"/>
        <v>#DIV/0!</v>
      </c>
      <c r="BI27" s="1" t="e">
        <f>#REF!</f>
        <v>#REF!</v>
      </c>
      <c r="BJ27" s="1">
        <v>205407.80000000002</v>
      </c>
      <c r="BK27" s="1">
        <v>206016.4</v>
      </c>
      <c r="BL27" s="1">
        <v>206016.4</v>
      </c>
      <c r="BM27" s="1">
        <v>120930.2</v>
      </c>
      <c r="BN27" s="1">
        <v>4409.1000000000004</v>
      </c>
      <c r="BO27" s="1">
        <v>4409.1000000000004</v>
      </c>
      <c r="BP27" s="1">
        <v>4409.1000000000004</v>
      </c>
      <c r="BQ27" s="1">
        <v>68375.199999999997</v>
      </c>
      <c r="BR27" s="1">
        <v>773.7</v>
      </c>
      <c r="BS27" s="1">
        <v>1382.3</v>
      </c>
      <c r="BT27" s="1">
        <v>1382.3</v>
      </c>
      <c r="BU27" s="1">
        <v>10919.6</v>
      </c>
      <c r="BV27" s="1">
        <f t="shared" si="30"/>
        <v>37085.399999999965</v>
      </c>
      <c r="BW27" s="1">
        <f t="shared" si="31"/>
        <v>37085.399999999965</v>
      </c>
      <c r="BX27" s="1">
        <f t="shared" si="40"/>
        <v>36476.799999999988</v>
      </c>
      <c r="BY27" s="1">
        <f t="shared" si="41"/>
        <v>30601.199999999997</v>
      </c>
      <c r="BZ27" s="1">
        <f t="shared" si="42"/>
        <v>1425.6999999999998</v>
      </c>
      <c r="CA27" s="1">
        <f t="shared" si="43"/>
        <v>-4409.1000000000004</v>
      </c>
      <c r="CB27" s="1">
        <f t="shared" si="44"/>
        <v>-4409.1000000000004</v>
      </c>
      <c r="CC27" s="1">
        <f t="shared" si="45"/>
        <v>3788.8000000000029</v>
      </c>
      <c r="CD27" s="1">
        <f t="shared" si="46"/>
        <v>-773.7</v>
      </c>
      <c r="CE27" s="1">
        <f t="shared" si="47"/>
        <v>-1382.3</v>
      </c>
      <c r="CF27" s="1">
        <f t="shared" si="48"/>
        <v>-1382.3</v>
      </c>
      <c r="CG27" s="1">
        <f t="shared" si="49"/>
        <v>2043.3999999999996</v>
      </c>
      <c r="CH27" s="20" t="e">
        <f>V27-#REF!-#REF!</f>
        <v>#REF!</v>
      </c>
      <c r="CI27" s="9">
        <f t="shared" si="23"/>
        <v>-3.4560798667371273E-11</v>
      </c>
      <c r="CJ27" s="1" t="e">
        <f>#REF!</f>
        <v>#REF!</v>
      </c>
      <c r="CK27" s="1" t="e">
        <f t="shared" si="32"/>
        <v>#REF!</v>
      </c>
      <c r="CL27" s="32" t="e">
        <f t="shared" si="33"/>
        <v>#REF!</v>
      </c>
      <c r="CM27" s="58" t="e">
        <f>CK27/#REF!</f>
        <v>#REF!</v>
      </c>
      <c r="CO27" s="9">
        <f t="shared" si="34"/>
        <v>37085.399999999965</v>
      </c>
      <c r="CP27" s="9" t="e">
        <f>V27-#REF!-#REF!</f>
        <v>#REF!</v>
      </c>
      <c r="CQ27" s="3">
        <f t="shared" si="24"/>
        <v>114.06077140169332</v>
      </c>
      <c r="CR27" s="3" t="e">
        <f>CQ27/'[12]СВОД МОО  (совместители)'!BI27</f>
        <v>#DIV/0!</v>
      </c>
      <c r="CS27" s="3">
        <f>Y27/C27/('[12]СВОД МОО  (совместители)'!AA27/'[12]СВОД МОО  (совместители)'!C27)</f>
        <v>1.1873000919640722</v>
      </c>
      <c r="GC27" s="9" t="e">
        <f>H27-#REF!</f>
        <v>#REF!</v>
      </c>
    </row>
    <row r="28" spans="1:185" ht="15.75" x14ac:dyDescent="0.25">
      <c r="A28" s="85">
        <v>19</v>
      </c>
      <c r="B28" s="83" t="s">
        <v>52</v>
      </c>
      <c r="C28" s="71">
        <v>65076</v>
      </c>
      <c r="D28" s="71">
        <v>0</v>
      </c>
      <c r="E28" s="71">
        <v>0</v>
      </c>
      <c r="F28" s="71">
        <v>0</v>
      </c>
      <c r="G28" s="71">
        <v>642</v>
      </c>
      <c r="H28" s="71">
        <f t="shared" si="25"/>
        <v>65718</v>
      </c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2">
        <f t="shared" si="26"/>
        <v>4120700.9</v>
      </c>
      <c r="W28" s="72">
        <f t="shared" si="27"/>
        <v>4120700.9</v>
      </c>
      <c r="X28" s="72">
        <f t="shared" si="28"/>
        <v>4120700.9</v>
      </c>
      <c r="Y28" s="72">
        <v>4074777.5</v>
      </c>
      <c r="Z28" s="72">
        <v>4982.5</v>
      </c>
      <c r="AA28" s="72"/>
      <c r="AB28" s="72"/>
      <c r="AC28" s="72">
        <v>0</v>
      </c>
      <c r="AD28" s="72">
        <v>0</v>
      </c>
      <c r="AE28" s="72"/>
      <c r="AF28" s="72"/>
      <c r="AG28" s="72">
        <v>40940.9</v>
      </c>
      <c r="AH28" s="1">
        <v>3819593.8</v>
      </c>
      <c r="AI28" s="1">
        <v>3819593.8</v>
      </c>
      <c r="AJ28" s="1">
        <v>3819593.8</v>
      </c>
      <c r="AK28" s="1">
        <v>3775803.4</v>
      </c>
      <c r="AL28" s="1">
        <v>4628</v>
      </c>
      <c r="AM28" s="1">
        <v>4628</v>
      </c>
      <c r="AN28" s="1">
        <v>4628</v>
      </c>
      <c r="AO28" s="1">
        <v>0</v>
      </c>
      <c r="AP28" s="1">
        <v>0</v>
      </c>
      <c r="AQ28" s="1">
        <v>0</v>
      </c>
      <c r="AR28" s="1">
        <v>0</v>
      </c>
      <c r="AS28" s="1">
        <v>39162.400000000001</v>
      </c>
      <c r="AT28" s="43">
        <f t="shared" si="29"/>
        <v>301107.10000000009</v>
      </c>
      <c r="AU28" s="1">
        <f t="shared" si="0"/>
        <v>301107.10000000009</v>
      </c>
      <c r="AV28" s="1">
        <f t="shared" si="1"/>
        <v>301107.10000000009</v>
      </c>
      <c r="AW28" s="1">
        <f t="shared" si="2"/>
        <v>298974.10000000009</v>
      </c>
      <c r="AX28" s="1">
        <f t="shared" si="3"/>
        <v>354.5</v>
      </c>
      <c r="AY28" s="1">
        <f t="shared" si="4"/>
        <v>-4628</v>
      </c>
      <c r="AZ28" s="1">
        <f t="shared" si="5"/>
        <v>-4628</v>
      </c>
      <c r="BA28" s="1">
        <f t="shared" si="6"/>
        <v>0</v>
      </c>
      <c r="BB28" s="1">
        <f t="shared" si="7"/>
        <v>0</v>
      </c>
      <c r="BC28" s="1">
        <f t="shared" si="8"/>
        <v>0</v>
      </c>
      <c r="BD28" s="1">
        <f t="shared" si="9"/>
        <v>0</v>
      </c>
      <c r="BE28" s="1">
        <f t="shared" si="10"/>
        <v>1778.5</v>
      </c>
      <c r="BF28" s="1" t="e">
        <f t="shared" si="35"/>
        <v>#DIV/0!</v>
      </c>
      <c r="BG28" s="1">
        <f t="shared" si="36"/>
        <v>62.702773973644966</v>
      </c>
      <c r="BH28" s="55" t="e">
        <f t="shared" si="37"/>
        <v>#DIV/0!</v>
      </c>
      <c r="BI28" s="1" t="e">
        <f>#REF!</f>
        <v>#REF!</v>
      </c>
      <c r="BJ28" s="1">
        <v>3522818.1</v>
      </c>
      <c r="BK28" s="1">
        <v>3522818.1</v>
      </c>
      <c r="BL28" s="1">
        <v>3522818.1</v>
      </c>
      <c r="BM28" s="1">
        <v>3481154.1</v>
      </c>
      <c r="BN28" s="1">
        <v>4100.1000000000004</v>
      </c>
      <c r="BO28" s="1">
        <v>4100.1000000000004</v>
      </c>
      <c r="BP28" s="1">
        <v>4100.1000000000004</v>
      </c>
      <c r="BQ28" s="1">
        <v>0</v>
      </c>
      <c r="BR28" s="1">
        <v>0</v>
      </c>
      <c r="BS28" s="1">
        <v>0</v>
      </c>
      <c r="BT28" s="1">
        <v>0</v>
      </c>
      <c r="BU28" s="1">
        <v>37563.9</v>
      </c>
      <c r="BV28" s="1">
        <f t="shared" si="30"/>
        <v>597882.79999999981</v>
      </c>
      <c r="BW28" s="1">
        <f t="shared" si="31"/>
        <v>597882.79999999981</v>
      </c>
      <c r="BX28" s="1">
        <f t="shared" si="40"/>
        <v>597882.79999999981</v>
      </c>
      <c r="BY28" s="1">
        <f t="shared" si="41"/>
        <v>593623.39999999991</v>
      </c>
      <c r="BZ28" s="1">
        <f t="shared" si="42"/>
        <v>882.39999999999964</v>
      </c>
      <c r="CA28" s="1">
        <f t="shared" si="43"/>
        <v>-4100.1000000000004</v>
      </c>
      <c r="CB28" s="1">
        <f t="shared" si="44"/>
        <v>-4100.1000000000004</v>
      </c>
      <c r="CC28" s="1">
        <f t="shared" si="45"/>
        <v>0</v>
      </c>
      <c r="CD28" s="1">
        <f t="shared" si="46"/>
        <v>0</v>
      </c>
      <c r="CE28" s="1">
        <f t="shared" si="47"/>
        <v>0</v>
      </c>
      <c r="CF28" s="1">
        <f t="shared" si="48"/>
        <v>0</v>
      </c>
      <c r="CG28" s="1">
        <f t="shared" si="49"/>
        <v>3377</v>
      </c>
      <c r="CH28" s="20" t="e">
        <f>V28-#REF!-#REF!</f>
        <v>#REF!</v>
      </c>
      <c r="CI28" s="9">
        <f t="shared" si="23"/>
        <v>-9.276845958083868E-11</v>
      </c>
      <c r="CJ28" s="1" t="e">
        <f>#REF!</f>
        <v>#REF!</v>
      </c>
      <c r="CK28" s="1" t="e">
        <f t="shared" si="32"/>
        <v>#REF!</v>
      </c>
      <c r="CL28" s="32" t="e">
        <f t="shared" si="33"/>
        <v>#REF!</v>
      </c>
      <c r="CM28" s="58"/>
      <c r="CO28" s="9">
        <f t="shared" si="34"/>
        <v>597882.79999999981</v>
      </c>
      <c r="CP28" s="9" t="e">
        <f>V28-#REF!-#REF!</f>
        <v>#REF!</v>
      </c>
      <c r="CQ28" s="3">
        <f t="shared" si="24"/>
        <v>62.702773973644966</v>
      </c>
      <c r="CR28" s="3">
        <f>CQ28/'[12]СВОД МОО  (совместители)'!BI28</f>
        <v>662907971902.24023</v>
      </c>
      <c r="CS28" s="3">
        <f>Y28/C28/('[12]СВОД МОО  (совместители)'!AA28/'[12]СВОД МОО  (совместители)'!C28)</f>
        <v>1.1817006388846698</v>
      </c>
      <c r="GC28" s="9" t="e">
        <f>H28-#REF!</f>
        <v>#REF!</v>
      </c>
    </row>
    <row r="29" spans="1:185" s="12" customFormat="1" ht="15.75" x14ac:dyDescent="0.25">
      <c r="A29" s="73"/>
      <c r="B29" s="74" t="s">
        <v>3</v>
      </c>
      <c r="C29" s="75">
        <f>SUM(C22:C28)</f>
        <v>84851</v>
      </c>
      <c r="D29" s="75">
        <f t="shared" ref="D29:G29" si="50">SUM(D22:D28)</f>
        <v>2368</v>
      </c>
      <c r="E29" s="75">
        <f t="shared" si="50"/>
        <v>60</v>
      </c>
      <c r="F29" s="75">
        <f t="shared" si="50"/>
        <v>394</v>
      </c>
      <c r="G29" s="75">
        <f t="shared" si="50"/>
        <v>1920</v>
      </c>
      <c r="H29" s="75">
        <f t="shared" si="25"/>
        <v>89139</v>
      </c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6">
        <f t="shared" si="26"/>
        <v>6601851.8000000007</v>
      </c>
      <c r="W29" s="76">
        <f t="shared" si="27"/>
        <v>6601851.8000000007</v>
      </c>
      <c r="X29" s="76">
        <f t="shared" si="28"/>
        <v>6601851.8000000007</v>
      </c>
      <c r="Y29" s="76">
        <f>Y22+Y23+Y24+Y25+Y26+Y27+Y28</f>
        <v>5974927.7000000002</v>
      </c>
      <c r="Z29" s="76">
        <f t="shared" ref="Z29:AG29" si="51">Z22+Z23+Z24+Z25+Z26+Z27+Z28</f>
        <v>72562.7</v>
      </c>
      <c r="AA29" s="76">
        <f t="shared" si="51"/>
        <v>0</v>
      </c>
      <c r="AB29" s="76">
        <f t="shared" si="51"/>
        <v>0</v>
      </c>
      <c r="AC29" s="76">
        <f t="shared" si="51"/>
        <v>440103.80000000005</v>
      </c>
      <c r="AD29" s="76">
        <f t="shared" si="51"/>
        <v>3662.4</v>
      </c>
      <c r="AE29" s="76">
        <f t="shared" si="51"/>
        <v>0</v>
      </c>
      <c r="AF29" s="76">
        <f t="shared" si="51"/>
        <v>0</v>
      </c>
      <c r="AG29" s="76">
        <f t="shared" si="51"/>
        <v>110595.20000000001</v>
      </c>
      <c r="AH29" s="8">
        <v>6455665.6999999993</v>
      </c>
      <c r="AI29" s="8">
        <v>6455665.6999999993</v>
      </c>
      <c r="AJ29" s="8">
        <v>6455665.6999999993</v>
      </c>
      <c r="AK29" s="8">
        <v>5872233.3999999994</v>
      </c>
      <c r="AL29" s="8">
        <v>69587.5</v>
      </c>
      <c r="AM29" s="8">
        <v>69587.5</v>
      </c>
      <c r="AN29" s="8">
        <v>69587.5</v>
      </c>
      <c r="AO29" s="8">
        <v>392202.8</v>
      </c>
      <c r="AP29" s="8">
        <v>2678</v>
      </c>
      <c r="AQ29" s="8">
        <v>2678</v>
      </c>
      <c r="AR29" s="8">
        <v>2678</v>
      </c>
      <c r="AS29" s="8">
        <v>118964</v>
      </c>
      <c r="AT29" s="44">
        <f t="shared" si="29"/>
        <v>146186.10000000149</v>
      </c>
      <c r="AU29" s="8">
        <f t="shared" si="0"/>
        <v>146186.10000000149</v>
      </c>
      <c r="AV29" s="8">
        <f t="shared" si="1"/>
        <v>146186.10000000149</v>
      </c>
      <c r="AW29" s="8">
        <f t="shared" si="2"/>
        <v>102694.30000000075</v>
      </c>
      <c r="AX29" s="8">
        <f t="shared" si="3"/>
        <v>2975.1999999999971</v>
      </c>
      <c r="AY29" s="8">
        <f t="shared" si="4"/>
        <v>-69587.5</v>
      </c>
      <c r="AZ29" s="8">
        <f t="shared" si="5"/>
        <v>-69587.5</v>
      </c>
      <c r="BA29" s="8">
        <f t="shared" si="6"/>
        <v>47901.000000000058</v>
      </c>
      <c r="BB29" s="8">
        <f t="shared" si="7"/>
        <v>984.40000000000009</v>
      </c>
      <c r="BC29" s="8">
        <f t="shared" si="8"/>
        <v>-2678</v>
      </c>
      <c r="BD29" s="8">
        <f t="shared" si="9"/>
        <v>-2678</v>
      </c>
      <c r="BE29" s="8">
        <f t="shared" si="10"/>
        <v>-8368.7999999999884</v>
      </c>
      <c r="BF29" s="8" t="e">
        <f t="shared" si="35"/>
        <v>#DIV/0!</v>
      </c>
      <c r="BG29" s="8">
        <f t="shared" si="36"/>
        <v>74.06243956068613</v>
      </c>
      <c r="BH29" s="80" t="e">
        <f t="shared" si="37"/>
        <v>#DIV/0!</v>
      </c>
      <c r="BI29" s="8"/>
      <c r="BJ29" s="8">
        <v>5893184.9000000004</v>
      </c>
      <c r="BK29" s="8">
        <v>5895402</v>
      </c>
      <c r="BL29" s="8">
        <v>5895402</v>
      </c>
      <c r="BM29" s="8">
        <v>5306072.5999999996</v>
      </c>
      <c r="BN29" s="8">
        <v>62166.7</v>
      </c>
      <c r="BO29" s="8">
        <v>62670.399999999994</v>
      </c>
      <c r="BP29" s="8">
        <v>62670.399999999994</v>
      </c>
      <c r="BQ29" s="8">
        <v>366515.60000000003</v>
      </c>
      <c r="BR29" s="8">
        <v>4145.8999999999996</v>
      </c>
      <c r="BS29" s="8">
        <v>5859.3</v>
      </c>
      <c r="BT29" s="8">
        <v>5859.3</v>
      </c>
      <c r="BU29" s="8">
        <v>154284.1</v>
      </c>
      <c r="BV29" s="8">
        <f t="shared" si="30"/>
        <v>708666.90000000037</v>
      </c>
      <c r="BW29" s="8">
        <f t="shared" si="31"/>
        <v>708666.90000000037</v>
      </c>
      <c r="BX29" s="8">
        <f t="shared" si="40"/>
        <v>706449.80000000075</v>
      </c>
      <c r="BY29" s="8">
        <f t="shared" si="41"/>
        <v>668855.10000000056</v>
      </c>
      <c r="BZ29" s="8">
        <f t="shared" si="42"/>
        <v>10396</v>
      </c>
      <c r="CA29" s="8">
        <f t="shared" si="43"/>
        <v>-62670.399999999994</v>
      </c>
      <c r="CB29" s="8">
        <f t="shared" si="44"/>
        <v>-62670.399999999994</v>
      </c>
      <c r="CC29" s="8">
        <f t="shared" si="45"/>
        <v>73588.200000000012</v>
      </c>
      <c r="CD29" s="8">
        <f t="shared" si="46"/>
        <v>-483.49999999999955</v>
      </c>
      <c r="CE29" s="8">
        <f t="shared" si="47"/>
        <v>-5859.3</v>
      </c>
      <c r="CF29" s="8">
        <f t="shared" si="48"/>
        <v>-5859.3</v>
      </c>
      <c r="CG29" s="8">
        <f t="shared" si="49"/>
        <v>-43688.899999999994</v>
      </c>
      <c r="CH29" s="81" t="e">
        <f>V29-#REF!-#REF!</f>
        <v>#REF!</v>
      </c>
      <c r="CI29" s="15">
        <f t="shared" si="23"/>
        <v>-2.0372681319713593E-10</v>
      </c>
      <c r="CJ29" s="8"/>
      <c r="CK29" s="8"/>
      <c r="CL29" s="33"/>
      <c r="CM29" s="36"/>
      <c r="CO29" s="15">
        <f t="shared" si="34"/>
        <v>708666.90000000037</v>
      </c>
      <c r="CP29" s="82" t="e">
        <f>V29-#REF!-#REF!</f>
        <v>#REF!</v>
      </c>
      <c r="CQ29" s="7">
        <f t="shared" si="24"/>
        <v>74.06243956068613</v>
      </c>
      <c r="CR29" s="7">
        <f>CQ29/'[12]СВОД МОО  (совместители)'!BI29</f>
        <v>-318095755775.12354</v>
      </c>
      <c r="CS29" s="7">
        <f>Y29/C29/('[12]СВОД МОО  (совместители)'!AA29/'[12]СВОД МОО  (совместители)'!C29)</f>
        <v>1.1718902340832156</v>
      </c>
      <c r="GC29" s="15" t="e">
        <f>H29-#REF!</f>
        <v>#REF!</v>
      </c>
    </row>
    <row r="30" spans="1:185" s="6" customFormat="1" ht="15.75" x14ac:dyDescent="0.25">
      <c r="A30" s="84"/>
      <c r="B30" s="77" t="s">
        <v>4</v>
      </c>
      <c r="C30" s="75">
        <f>C29+C21</f>
        <v>105561</v>
      </c>
      <c r="D30" s="75">
        <f t="shared" ref="D30:G30" si="52">D29+D21</f>
        <v>5174</v>
      </c>
      <c r="E30" s="75">
        <f t="shared" si="52"/>
        <v>75</v>
      </c>
      <c r="F30" s="75">
        <f t="shared" si="52"/>
        <v>907</v>
      </c>
      <c r="G30" s="75">
        <f t="shared" si="52"/>
        <v>2921</v>
      </c>
      <c r="H30" s="75">
        <f t="shared" si="25"/>
        <v>113656</v>
      </c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6">
        <f t="shared" si="26"/>
        <v>10530364.500000002</v>
      </c>
      <c r="W30" s="76">
        <f t="shared" si="27"/>
        <v>10530364.500000002</v>
      </c>
      <c r="X30" s="76">
        <f t="shared" si="28"/>
        <v>10530364.500000002</v>
      </c>
      <c r="Y30" s="76">
        <f>Y29+Y21</f>
        <v>8861452.9000000004</v>
      </c>
      <c r="Z30" s="76">
        <f t="shared" ref="Z30:AG30" si="53">Z29+Z21</f>
        <v>175174.39999999999</v>
      </c>
      <c r="AA30" s="76">
        <f t="shared" si="53"/>
        <v>0</v>
      </c>
      <c r="AB30" s="76">
        <f t="shared" si="53"/>
        <v>0</v>
      </c>
      <c r="AC30" s="76">
        <f t="shared" si="53"/>
        <v>1281347.7000000002</v>
      </c>
      <c r="AD30" s="76">
        <f t="shared" si="53"/>
        <v>17335.600000000002</v>
      </c>
      <c r="AE30" s="76">
        <f t="shared" si="53"/>
        <v>0</v>
      </c>
      <c r="AF30" s="76">
        <f t="shared" si="53"/>
        <v>0</v>
      </c>
      <c r="AG30" s="76">
        <f t="shared" si="53"/>
        <v>195053.90000000002</v>
      </c>
      <c r="AH30" s="8">
        <v>10370413.799999999</v>
      </c>
      <c r="AI30" s="8">
        <v>10370413.799999999</v>
      </c>
      <c r="AJ30" s="8">
        <v>10370413.799999999</v>
      </c>
      <c r="AK30" s="8">
        <v>8782056.5</v>
      </c>
      <c r="AL30" s="8">
        <v>170853.2</v>
      </c>
      <c r="AM30" s="8">
        <v>170853.2</v>
      </c>
      <c r="AN30" s="8">
        <v>170853.2</v>
      </c>
      <c r="AO30" s="8">
        <v>1169157.1999999997</v>
      </c>
      <c r="AP30" s="8">
        <v>14329.1</v>
      </c>
      <c r="AQ30" s="8">
        <v>14329.1</v>
      </c>
      <c r="AR30" s="8">
        <v>14329.1</v>
      </c>
      <c r="AS30" s="8">
        <v>234017.8</v>
      </c>
      <c r="AT30" s="44">
        <f t="shared" si="29"/>
        <v>159950.70000000298</v>
      </c>
      <c r="AU30" s="8">
        <f t="shared" si="0"/>
        <v>159950.70000000298</v>
      </c>
      <c r="AV30" s="8">
        <f t="shared" si="1"/>
        <v>159950.70000000298</v>
      </c>
      <c r="AW30" s="8">
        <f t="shared" si="2"/>
        <v>79396.400000000373</v>
      </c>
      <c r="AX30" s="8">
        <f t="shared" si="3"/>
        <v>4321.1999999999825</v>
      </c>
      <c r="AY30" s="8">
        <f t="shared" si="4"/>
        <v>-170853.2</v>
      </c>
      <c r="AZ30" s="8">
        <f t="shared" si="5"/>
        <v>-170853.2</v>
      </c>
      <c r="BA30" s="8">
        <f t="shared" si="6"/>
        <v>112190.50000000047</v>
      </c>
      <c r="BB30" s="8">
        <f t="shared" si="7"/>
        <v>3006.5000000000018</v>
      </c>
      <c r="BC30" s="8">
        <f t="shared" si="8"/>
        <v>-14329.1</v>
      </c>
      <c r="BD30" s="8">
        <f t="shared" si="9"/>
        <v>-14329.1</v>
      </c>
      <c r="BE30" s="8">
        <f t="shared" si="10"/>
        <v>-38963.899999999965</v>
      </c>
      <c r="BF30" s="8" t="e">
        <f t="shared" si="35"/>
        <v>#DIV/0!</v>
      </c>
      <c r="BG30" s="8">
        <f t="shared" si="36"/>
        <v>92.651197473076664</v>
      </c>
      <c r="BH30" s="80" t="e">
        <f t="shared" si="37"/>
        <v>#DIV/0!</v>
      </c>
      <c r="BI30" s="8"/>
      <c r="BJ30" s="8">
        <v>9448667.9000000004</v>
      </c>
      <c r="BK30" s="8">
        <v>9452124</v>
      </c>
      <c r="BL30" s="8">
        <v>9452124</v>
      </c>
      <c r="BM30" s="8">
        <v>7931044.0999999996</v>
      </c>
      <c r="BN30" s="8">
        <v>153457.59999999998</v>
      </c>
      <c r="BO30" s="8">
        <v>153961.29999999999</v>
      </c>
      <c r="BP30" s="8">
        <v>153961.29999999999</v>
      </c>
      <c r="BQ30" s="8">
        <v>1088961.7000000002</v>
      </c>
      <c r="BR30" s="8">
        <v>16100.2</v>
      </c>
      <c r="BS30" s="8">
        <v>19052.600000000002</v>
      </c>
      <c r="BT30" s="8">
        <v>19052.600000000002</v>
      </c>
      <c r="BU30" s="8">
        <v>259104.3</v>
      </c>
      <c r="BV30" s="8">
        <f t="shared" si="30"/>
        <v>1081696.6000000015</v>
      </c>
      <c r="BW30" s="8">
        <f t="shared" si="31"/>
        <v>1081696.6000000015</v>
      </c>
      <c r="BX30" s="8">
        <f t="shared" si="40"/>
        <v>1078240.5000000019</v>
      </c>
      <c r="BY30" s="8">
        <f t="shared" si="41"/>
        <v>930408.80000000075</v>
      </c>
      <c r="BZ30" s="8">
        <f t="shared" si="42"/>
        <v>21716.800000000017</v>
      </c>
      <c r="CA30" s="8">
        <f t="shared" si="43"/>
        <v>-153961.29999999999</v>
      </c>
      <c r="CB30" s="8">
        <f t="shared" si="44"/>
        <v>-153961.29999999999</v>
      </c>
      <c r="CC30" s="8">
        <f t="shared" si="45"/>
        <v>192386</v>
      </c>
      <c r="CD30" s="8">
        <f t="shared" si="46"/>
        <v>1235.4000000000015</v>
      </c>
      <c r="CE30" s="8">
        <f t="shared" si="47"/>
        <v>-19052.600000000002</v>
      </c>
      <c r="CF30" s="8">
        <f t="shared" si="48"/>
        <v>-19052.600000000002</v>
      </c>
      <c r="CG30" s="8">
        <f t="shared" si="49"/>
        <v>-64050.399999999965</v>
      </c>
      <c r="CH30" s="81" t="e">
        <f>V30-#REF!-#REF!</f>
        <v>#REF!</v>
      </c>
      <c r="CI30" s="15">
        <f t="shared" si="23"/>
        <v>6.9121597334742546E-10</v>
      </c>
      <c r="CJ30" s="8"/>
      <c r="CK30" s="8"/>
      <c r="CL30" s="33"/>
      <c r="CM30" s="36"/>
      <c r="CO30" s="15">
        <f t="shared" si="34"/>
        <v>1081696.6000000015</v>
      </c>
      <c r="CP30" s="82" t="e">
        <f>V30-#REF!-#REF!</f>
        <v>#REF!</v>
      </c>
      <c r="CQ30" s="7">
        <f t="shared" si="24"/>
        <v>92.651197473076664</v>
      </c>
      <c r="CR30" s="7">
        <f>CQ30/'[12]СВОД МОО  (совместители)'!BI30</f>
        <v>-72351611469.473114</v>
      </c>
      <c r="CS30" s="7">
        <f>Y30/C30/('[12]СВОД МОО  (совместители)'!AA30/'[12]СВОД МОО  (совместители)'!C30)</f>
        <v>1.1682309526895733</v>
      </c>
      <c r="GC30" s="15" t="e">
        <f>H30-#REF!</f>
        <v>#REF!</v>
      </c>
    </row>
    <row r="31" spans="1:185" ht="63" x14ac:dyDescent="0.25">
      <c r="A31" s="85">
        <v>20</v>
      </c>
      <c r="B31" s="83" t="s">
        <v>53</v>
      </c>
      <c r="C31" s="71">
        <v>11528</v>
      </c>
      <c r="D31" s="71">
        <v>85</v>
      </c>
      <c r="E31" s="71">
        <v>0</v>
      </c>
      <c r="F31" s="71">
        <v>11</v>
      </c>
      <c r="G31" s="71">
        <v>119</v>
      </c>
      <c r="H31" s="71">
        <f t="shared" si="25"/>
        <v>11732</v>
      </c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2">
        <f t="shared" si="26"/>
        <v>1022766</v>
      </c>
      <c r="W31" s="72">
        <f t="shared" si="27"/>
        <v>1022766</v>
      </c>
      <c r="X31" s="72">
        <f t="shared" si="28"/>
        <v>1022766</v>
      </c>
      <c r="Y31" s="72">
        <v>994737.4</v>
      </c>
      <c r="Z31" s="72">
        <v>1579.6</v>
      </c>
      <c r="AA31" s="72"/>
      <c r="AB31" s="72"/>
      <c r="AC31" s="72">
        <v>16633.7</v>
      </c>
      <c r="AD31" s="72">
        <v>0</v>
      </c>
      <c r="AE31" s="72"/>
      <c r="AF31" s="72"/>
      <c r="AG31" s="72">
        <v>9815.2999999999993</v>
      </c>
      <c r="AH31" s="1">
        <v>997308.3</v>
      </c>
      <c r="AI31" s="1">
        <v>997308.3</v>
      </c>
      <c r="AJ31" s="1">
        <v>997308.3</v>
      </c>
      <c r="AK31" s="1">
        <v>972025.7</v>
      </c>
      <c r="AL31" s="1">
        <v>1578.9</v>
      </c>
      <c r="AM31" s="1">
        <v>1578.9</v>
      </c>
      <c r="AN31" s="1">
        <v>1578.9</v>
      </c>
      <c r="AO31" s="1">
        <v>15253.8</v>
      </c>
      <c r="AP31" s="1">
        <v>0</v>
      </c>
      <c r="AQ31" s="1">
        <v>0</v>
      </c>
      <c r="AR31" s="1">
        <v>0</v>
      </c>
      <c r="AS31" s="1">
        <v>8449.9</v>
      </c>
      <c r="AT31" s="43">
        <f t="shared" si="29"/>
        <v>25457.699999999953</v>
      </c>
      <c r="AU31" s="1">
        <f t="shared" si="0"/>
        <v>25457.699999999953</v>
      </c>
      <c r="AV31" s="1">
        <f t="shared" si="1"/>
        <v>25457.699999999953</v>
      </c>
      <c r="AW31" s="1">
        <f t="shared" si="2"/>
        <v>22711.70000000007</v>
      </c>
      <c r="AX31" s="1">
        <f t="shared" si="3"/>
        <v>0.6999999999998181</v>
      </c>
      <c r="AY31" s="1">
        <f t="shared" si="4"/>
        <v>-1578.9</v>
      </c>
      <c r="AZ31" s="1">
        <f t="shared" si="5"/>
        <v>-1578.9</v>
      </c>
      <c r="BA31" s="1">
        <f t="shared" si="6"/>
        <v>1379.9000000000015</v>
      </c>
      <c r="BB31" s="1">
        <f t="shared" si="7"/>
        <v>0</v>
      </c>
      <c r="BC31" s="1">
        <f t="shared" si="8"/>
        <v>0</v>
      </c>
      <c r="BD31" s="1">
        <f t="shared" si="9"/>
        <v>0</v>
      </c>
      <c r="BE31" s="1">
        <f t="shared" si="10"/>
        <v>1365.3999999999996</v>
      </c>
      <c r="BF31" s="1" t="e">
        <f t="shared" si="35"/>
        <v>#DIV/0!</v>
      </c>
      <c r="BG31" s="1">
        <f t="shared" si="36"/>
        <v>87.177463348107736</v>
      </c>
      <c r="BH31" s="55" t="e">
        <f t="shared" si="37"/>
        <v>#DIV/0!</v>
      </c>
      <c r="BI31" s="1" t="e">
        <f>#REF!</f>
        <v>#REF!</v>
      </c>
      <c r="BJ31" s="1">
        <v>886110.90000000014</v>
      </c>
      <c r="BK31" s="1">
        <v>886110.90000000014</v>
      </c>
      <c r="BL31" s="1">
        <v>886110.90000000014</v>
      </c>
      <c r="BM31" s="1">
        <v>864043.3</v>
      </c>
      <c r="BN31" s="1">
        <v>1459.4</v>
      </c>
      <c r="BO31" s="1">
        <v>1459.4</v>
      </c>
      <c r="BP31" s="1">
        <v>1459.4</v>
      </c>
      <c r="BQ31" s="1">
        <v>13551.3</v>
      </c>
      <c r="BR31" s="1">
        <v>0</v>
      </c>
      <c r="BS31" s="1">
        <v>0</v>
      </c>
      <c r="BT31" s="1">
        <v>0</v>
      </c>
      <c r="BU31" s="1">
        <v>7056.9</v>
      </c>
      <c r="BV31" s="1">
        <f t="shared" si="30"/>
        <v>136655.09999999986</v>
      </c>
      <c r="BW31" s="1">
        <f t="shared" si="31"/>
        <v>136655.09999999986</v>
      </c>
      <c r="BX31" s="1">
        <f t="shared" si="40"/>
        <v>136655.09999999986</v>
      </c>
      <c r="BY31" s="1">
        <f t="shared" si="41"/>
        <v>130694.09999999998</v>
      </c>
      <c r="BZ31" s="1">
        <f t="shared" si="42"/>
        <v>120.19999999999982</v>
      </c>
      <c r="CA31" s="1">
        <f t="shared" si="43"/>
        <v>-1459.4</v>
      </c>
      <c r="CB31" s="1">
        <f t="shared" si="44"/>
        <v>-1459.4</v>
      </c>
      <c r="CC31" s="1">
        <f t="shared" si="45"/>
        <v>3082.4000000000015</v>
      </c>
      <c r="CD31" s="1">
        <f t="shared" si="46"/>
        <v>0</v>
      </c>
      <c r="CE31" s="1">
        <f t="shared" si="47"/>
        <v>0</v>
      </c>
      <c r="CF31" s="1">
        <f t="shared" si="48"/>
        <v>0</v>
      </c>
      <c r="CG31" s="1">
        <f t="shared" si="49"/>
        <v>2758.3999999999996</v>
      </c>
      <c r="CH31" s="20" t="e">
        <f>V31-#REF!-#REF!</f>
        <v>#REF!</v>
      </c>
      <c r="CI31" s="9">
        <f t="shared" si="23"/>
        <v>-1.1732481652870774E-10</v>
      </c>
      <c r="CJ31" s="1" t="e">
        <f>#REF!</f>
        <v>#REF!</v>
      </c>
      <c r="CK31" s="1" t="e">
        <f t="shared" si="32"/>
        <v>#REF!</v>
      </c>
      <c r="CL31" s="32" t="e">
        <f t="shared" si="33"/>
        <v>#REF!</v>
      </c>
      <c r="CM31" s="35"/>
      <c r="CO31" s="9">
        <f t="shared" si="34"/>
        <v>136655.09999999986</v>
      </c>
      <c r="CP31" s="19" t="e">
        <f>V31-#REF!-#REF!</f>
        <v>#REF!</v>
      </c>
      <c r="CQ31" s="3">
        <f t="shared" si="24"/>
        <v>87.177463348107736</v>
      </c>
      <c r="CR31" s="3">
        <f>CQ31/'[12]СВОД МОО  (совместители)'!BI31</f>
        <v>-1879463424142.363</v>
      </c>
      <c r="CS31" s="3">
        <f>Y31/C31/('[12]СВОД МОО  (совместители)'!AA31/'[12]СВОД МОО  (совместители)'!C31)</f>
        <v>1.1800279006112588</v>
      </c>
      <c r="GC31" s="9" t="e">
        <f>H31-#REF!</f>
        <v>#REF!</v>
      </c>
    </row>
    <row r="32" spans="1:185" s="16" customFormat="1" ht="15.75" x14ac:dyDescent="0.25">
      <c r="A32" s="78"/>
      <c r="B32" s="79" t="s">
        <v>19</v>
      </c>
      <c r="C32" s="75">
        <f>C31+C30</f>
        <v>117089</v>
      </c>
      <c r="D32" s="75">
        <f t="shared" ref="D32:G32" si="54">D31+D30</f>
        <v>5259</v>
      </c>
      <c r="E32" s="75">
        <f t="shared" si="54"/>
        <v>75</v>
      </c>
      <c r="F32" s="75">
        <f t="shared" si="54"/>
        <v>918</v>
      </c>
      <c r="G32" s="75">
        <f t="shared" si="54"/>
        <v>3040</v>
      </c>
      <c r="H32" s="75">
        <f t="shared" si="25"/>
        <v>125388</v>
      </c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6">
        <f t="shared" si="26"/>
        <v>11553130.5</v>
      </c>
      <c r="W32" s="76">
        <f t="shared" si="27"/>
        <v>11553130.5</v>
      </c>
      <c r="X32" s="76">
        <f t="shared" si="28"/>
        <v>11553130.5</v>
      </c>
      <c r="Y32" s="76">
        <f>Y30+Y31</f>
        <v>9856190.3000000007</v>
      </c>
      <c r="Z32" s="76">
        <f t="shared" ref="Z32:AG32" si="55">Z30+Z31</f>
        <v>176754</v>
      </c>
      <c r="AA32" s="76">
        <f t="shared" si="55"/>
        <v>0</v>
      </c>
      <c r="AB32" s="76">
        <f t="shared" si="55"/>
        <v>0</v>
      </c>
      <c r="AC32" s="76">
        <f t="shared" si="55"/>
        <v>1297981.4000000001</v>
      </c>
      <c r="AD32" s="76">
        <f t="shared" si="55"/>
        <v>17335.600000000002</v>
      </c>
      <c r="AE32" s="76">
        <f t="shared" si="55"/>
        <v>0</v>
      </c>
      <c r="AF32" s="76">
        <f t="shared" si="55"/>
        <v>0</v>
      </c>
      <c r="AG32" s="76">
        <f t="shared" si="55"/>
        <v>204869.2</v>
      </c>
      <c r="AH32" s="8">
        <v>11367722.1</v>
      </c>
      <c r="AI32" s="8">
        <v>11367722.1</v>
      </c>
      <c r="AJ32" s="8">
        <v>11367722.1</v>
      </c>
      <c r="AK32" s="8">
        <v>9754082.1999999993</v>
      </c>
      <c r="AL32" s="8">
        <v>172432.1</v>
      </c>
      <c r="AM32" s="8">
        <v>172432.1</v>
      </c>
      <c r="AN32" s="8">
        <v>172432.1</v>
      </c>
      <c r="AO32" s="8">
        <v>1184410.9999999998</v>
      </c>
      <c r="AP32" s="8">
        <v>14329.1</v>
      </c>
      <c r="AQ32" s="8">
        <v>14329.1</v>
      </c>
      <c r="AR32" s="8">
        <v>14329.1</v>
      </c>
      <c r="AS32" s="8">
        <v>242467.69999999998</v>
      </c>
      <c r="AT32" s="47">
        <f t="shared" si="29"/>
        <v>185408.40000000037</v>
      </c>
      <c r="AU32" s="8">
        <f t="shared" si="0"/>
        <v>185408.40000000037</v>
      </c>
      <c r="AV32" s="8">
        <f t="shared" si="1"/>
        <v>185408.40000000037</v>
      </c>
      <c r="AW32" s="8">
        <f t="shared" si="2"/>
        <v>102108.10000000149</v>
      </c>
      <c r="AX32" s="8">
        <f t="shared" si="3"/>
        <v>4321.8999999999942</v>
      </c>
      <c r="AY32" s="8">
        <f t="shared" si="4"/>
        <v>-172432.1</v>
      </c>
      <c r="AZ32" s="8">
        <f t="shared" si="5"/>
        <v>-172432.1</v>
      </c>
      <c r="BA32" s="8">
        <f t="shared" si="6"/>
        <v>113570.40000000037</v>
      </c>
      <c r="BB32" s="8">
        <f t="shared" si="7"/>
        <v>3006.5000000000018</v>
      </c>
      <c r="BC32" s="8">
        <f t="shared" si="8"/>
        <v>-14329.1</v>
      </c>
      <c r="BD32" s="8">
        <f t="shared" si="9"/>
        <v>-14329.1</v>
      </c>
      <c r="BE32" s="8">
        <f t="shared" si="10"/>
        <v>-37598.499999999971</v>
      </c>
      <c r="BF32" s="8" t="e">
        <f t="shared" si="35"/>
        <v>#DIV/0!</v>
      </c>
      <c r="BG32" s="8">
        <f t="shared" si="36"/>
        <v>92.139044406163265</v>
      </c>
      <c r="BH32" s="80" t="e">
        <f t="shared" si="37"/>
        <v>#DIV/0!</v>
      </c>
      <c r="BI32" s="8" t="e">
        <f>SUM(BI9:BI31)</f>
        <v>#REF!</v>
      </c>
      <c r="BJ32" s="8">
        <v>10334778.800000001</v>
      </c>
      <c r="BK32" s="8">
        <v>10338234.9</v>
      </c>
      <c r="BL32" s="8">
        <v>10338234.9</v>
      </c>
      <c r="BM32" s="8">
        <v>8795087.4000000004</v>
      </c>
      <c r="BN32" s="8">
        <v>154916.99999999997</v>
      </c>
      <c r="BO32" s="8">
        <v>155420.69999999998</v>
      </c>
      <c r="BP32" s="8">
        <v>155420.69999999998</v>
      </c>
      <c r="BQ32" s="8">
        <v>1102513.0000000002</v>
      </c>
      <c r="BR32" s="8">
        <v>16100.2</v>
      </c>
      <c r="BS32" s="8">
        <v>19052.600000000002</v>
      </c>
      <c r="BT32" s="8">
        <v>19052.600000000002</v>
      </c>
      <c r="BU32" s="8">
        <v>266161.2</v>
      </c>
      <c r="BV32" s="8">
        <f t="shared" si="30"/>
        <v>1218351.6999999993</v>
      </c>
      <c r="BW32" s="8">
        <f t="shared" si="31"/>
        <v>1218351.6999999993</v>
      </c>
      <c r="BX32" s="8">
        <f t="shared" si="40"/>
        <v>1214895.5999999996</v>
      </c>
      <c r="BY32" s="8">
        <f t="shared" si="41"/>
        <v>1061102.9000000004</v>
      </c>
      <c r="BZ32" s="8">
        <f t="shared" si="42"/>
        <v>21837.000000000029</v>
      </c>
      <c r="CA32" s="8">
        <f t="shared" si="43"/>
        <v>-155420.69999999998</v>
      </c>
      <c r="CB32" s="8">
        <f t="shared" si="44"/>
        <v>-155420.69999999998</v>
      </c>
      <c r="CC32" s="8">
        <f t="shared" si="45"/>
        <v>195468.39999999991</v>
      </c>
      <c r="CD32" s="8">
        <f t="shared" si="46"/>
        <v>1235.4000000000015</v>
      </c>
      <c r="CE32" s="8">
        <f t="shared" si="47"/>
        <v>-19052.600000000002</v>
      </c>
      <c r="CF32" s="8">
        <f t="shared" si="48"/>
        <v>-19052.600000000002</v>
      </c>
      <c r="CG32" s="8">
        <f t="shared" si="49"/>
        <v>-61292</v>
      </c>
      <c r="CH32" s="81" t="e">
        <f>V32-#REF!-#REF!</f>
        <v>#REF!</v>
      </c>
      <c r="CI32" s="15"/>
      <c r="CJ32" s="8" t="e">
        <f>SUM(CJ9:CJ31)</f>
        <v>#REF!</v>
      </c>
      <c r="CK32" s="8" t="e">
        <f t="shared" si="32"/>
        <v>#REF!</v>
      </c>
      <c r="CL32" s="33" t="e">
        <f t="shared" si="33"/>
        <v>#REF!</v>
      </c>
      <c r="CM32" s="36"/>
      <c r="CO32" s="15">
        <f t="shared" si="34"/>
        <v>1218351.6999999993</v>
      </c>
      <c r="CP32" s="82" t="e">
        <f>V32-#REF!-#REF!</f>
        <v>#REF!</v>
      </c>
      <c r="CQ32" s="7">
        <f t="shared" si="24"/>
        <v>92.139044406163265</v>
      </c>
      <c r="CR32" s="7" t="e">
        <f>CQ32/'[12]СВОД МОО  (совместители)'!BI32</f>
        <v>#DIV/0!</v>
      </c>
      <c r="CS32" s="7">
        <f>Y32/C32/('[12]СВОД МОО  (совместители)'!AA32/'[12]СВОД МОО  (совместители)'!C32)</f>
        <v>1.1694429778893878</v>
      </c>
      <c r="GC32" s="15"/>
    </row>
    <row r="33" spans="1:185" s="16" customFormat="1" ht="15.75" x14ac:dyDescent="0.25">
      <c r="A33" s="2"/>
      <c r="B33" s="13" t="s">
        <v>5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0">
        <f t="shared" ref="O33:O34" si="56">P33+Q33</f>
        <v>0</v>
      </c>
      <c r="P33" s="14">
        <f t="shared" ref="P33:P34" si="57">C33-I33</f>
        <v>0</v>
      </c>
      <c r="Q33" s="14">
        <f t="shared" ref="Q33:Q34" si="58">D33-J33</f>
        <v>0</v>
      </c>
      <c r="R33" s="14">
        <f t="shared" ref="R33:R34" si="59">E33-K33</f>
        <v>0</v>
      </c>
      <c r="S33" s="14">
        <f t="shared" ref="S33:S34" si="60">F33-L33</f>
        <v>0</v>
      </c>
      <c r="T33" s="14">
        <f t="shared" ref="T33:T34" si="61">G33-M33</f>
        <v>0</v>
      </c>
      <c r="U33" s="14">
        <f t="shared" ref="U33:U34" si="62">H33-N33</f>
        <v>0</v>
      </c>
      <c r="V33" s="8">
        <v>30870.400000000001</v>
      </c>
      <c r="W33" s="8">
        <v>30870.400000000001</v>
      </c>
      <c r="X33" s="8">
        <v>30870.400000000001</v>
      </c>
      <c r="Y33" s="22"/>
      <c r="Z33" s="22"/>
      <c r="AA33" s="22"/>
      <c r="AB33" s="22"/>
      <c r="AC33" s="22"/>
      <c r="AD33" s="22"/>
      <c r="AE33" s="22" t="e">
        <f>SUM(#REF!)</f>
        <v>#REF!</v>
      </c>
      <c r="AF33" s="22" t="e">
        <f>SUM(#REF!)</f>
        <v>#REF!</v>
      </c>
      <c r="AG33" s="22"/>
      <c r="AH33" s="8">
        <v>71407.174729999999</v>
      </c>
      <c r="AI33" s="8">
        <v>598301.19999999995</v>
      </c>
      <c r="AJ33" s="8">
        <v>598301.19999999995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2">
        <v>0</v>
      </c>
      <c r="AR33" s="22">
        <v>0</v>
      </c>
      <c r="AS33" s="22">
        <v>0</v>
      </c>
      <c r="AT33" s="44" t="e">
        <f>SUM(#REF!)</f>
        <v>#REF!</v>
      </c>
      <c r="AU33" s="8">
        <f t="shared" si="0"/>
        <v>-567430.79999999993</v>
      </c>
      <c r="AV33" s="8">
        <f t="shared" si="1"/>
        <v>-567430.79999999993</v>
      </c>
      <c r="AW33" s="22">
        <f t="shared" si="2"/>
        <v>0</v>
      </c>
      <c r="AX33" s="22">
        <f t="shared" si="3"/>
        <v>0</v>
      </c>
      <c r="AY33" s="22">
        <f t="shared" si="4"/>
        <v>0</v>
      </c>
      <c r="AZ33" s="22">
        <f t="shared" si="5"/>
        <v>0</v>
      </c>
      <c r="BA33" s="22">
        <f t="shared" si="6"/>
        <v>0</v>
      </c>
      <c r="BB33" s="22">
        <f t="shared" si="7"/>
        <v>0</v>
      </c>
      <c r="BC33" s="22" t="e">
        <f t="shared" si="8"/>
        <v>#REF!</v>
      </c>
      <c r="BD33" s="22" t="e">
        <f t="shared" si="9"/>
        <v>#REF!</v>
      </c>
      <c r="BE33" s="22">
        <f t="shared" si="10"/>
        <v>0</v>
      </c>
      <c r="BF33" s="1" t="e">
        <f t="shared" si="35"/>
        <v>#DIV/0!</v>
      </c>
      <c r="BG33" s="1" t="e">
        <f t="shared" si="36"/>
        <v>#DIV/0!</v>
      </c>
      <c r="BH33" s="55" t="e">
        <f t="shared" si="37"/>
        <v>#DIV/0!</v>
      </c>
      <c r="BI33" s="22"/>
      <c r="BJ33" s="22">
        <v>483589.9</v>
      </c>
      <c r="BK33" s="22">
        <v>-367951.50000000076</v>
      </c>
      <c r="BL33" s="22">
        <v>-371517.4</v>
      </c>
      <c r="BM33" s="22">
        <v>0</v>
      </c>
      <c r="BN33" s="22">
        <v>0</v>
      </c>
      <c r="BO33" s="22">
        <v>0</v>
      </c>
      <c r="BP33" s="22">
        <v>0</v>
      </c>
      <c r="BQ33" s="22">
        <v>0</v>
      </c>
      <c r="BR33" s="22">
        <v>0</v>
      </c>
      <c r="BS33" s="22">
        <v>0</v>
      </c>
      <c r="BT33" s="22">
        <v>0</v>
      </c>
      <c r="BU33" s="22">
        <v>0</v>
      </c>
      <c r="BV33" s="22" t="e">
        <f>SUM(#REF!)</f>
        <v>#REF!</v>
      </c>
      <c r="BW33" s="22" t="e">
        <f>SUM(#REF!)</f>
        <v>#REF!</v>
      </c>
      <c r="BX33" s="22" t="e">
        <f>SUM(#REF!)</f>
        <v>#REF!</v>
      </c>
      <c r="BY33" s="22" t="e">
        <f>SUM(#REF!)</f>
        <v>#REF!</v>
      </c>
      <c r="BZ33" s="22" t="e">
        <f>SUM(#REF!)</f>
        <v>#REF!</v>
      </c>
      <c r="CA33" s="22" t="e">
        <f>SUM(#REF!)</f>
        <v>#REF!</v>
      </c>
      <c r="CB33" s="22" t="e">
        <f>SUM(#REF!)</f>
        <v>#REF!</v>
      </c>
      <c r="CC33" s="22" t="e">
        <f>SUM(#REF!)</f>
        <v>#REF!</v>
      </c>
      <c r="CD33" s="22" t="e">
        <f>SUM(#REF!)</f>
        <v>#REF!</v>
      </c>
      <c r="CE33" s="22" t="e">
        <f>SUM(#REF!)</f>
        <v>#REF!</v>
      </c>
      <c r="CF33" s="22" t="e">
        <f>SUM(#REF!)</f>
        <v>#REF!</v>
      </c>
      <c r="CG33" s="22" t="e">
        <f>SUM(#REF!)</f>
        <v>#REF!</v>
      </c>
      <c r="CH33" s="24"/>
      <c r="CI33" s="15" t="e">
        <f>BV33-BY33-CC33-CD33-CG33-BZ33</f>
        <v>#REF!</v>
      </c>
      <c r="CJ33" s="22"/>
      <c r="CK33" s="22"/>
      <c r="CL33" s="33"/>
      <c r="CM33" s="36"/>
      <c r="GC33" s="15" t="e">
        <f>H33-#REF!</f>
        <v>#REF!</v>
      </c>
    </row>
    <row r="34" spans="1:185" s="7" customFormat="1" ht="15.75" x14ac:dyDescent="0.25">
      <c r="A34" s="2"/>
      <c r="B34" s="17" t="s">
        <v>4</v>
      </c>
      <c r="C34" s="46">
        <f t="shared" ref="C34:H34" si="63">C32+C33</f>
        <v>117089</v>
      </c>
      <c r="D34" s="46">
        <f t="shared" si="63"/>
        <v>5259</v>
      </c>
      <c r="E34" s="46">
        <f t="shared" si="63"/>
        <v>75</v>
      </c>
      <c r="F34" s="46">
        <f t="shared" si="63"/>
        <v>918</v>
      </c>
      <c r="G34" s="46">
        <f t="shared" si="63"/>
        <v>3040</v>
      </c>
      <c r="H34" s="46">
        <f t="shared" si="63"/>
        <v>125388</v>
      </c>
      <c r="I34" s="46">
        <v>121501</v>
      </c>
      <c r="J34" s="46">
        <v>5477</v>
      </c>
      <c r="K34" s="46">
        <v>81</v>
      </c>
      <c r="L34" s="46">
        <v>911</v>
      </c>
      <c r="M34" s="46">
        <v>3665</v>
      </c>
      <c r="N34" s="46">
        <v>130643</v>
      </c>
      <c r="O34" s="10">
        <f t="shared" si="56"/>
        <v>-4630</v>
      </c>
      <c r="P34" s="46">
        <f t="shared" si="57"/>
        <v>-4412</v>
      </c>
      <c r="Q34" s="46">
        <f t="shared" si="58"/>
        <v>-218</v>
      </c>
      <c r="R34" s="46">
        <f t="shared" si="59"/>
        <v>-6</v>
      </c>
      <c r="S34" s="46">
        <f t="shared" si="60"/>
        <v>7</v>
      </c>
      <c r="T34" s="46">
        <f t="shared" si="61"/>
        <v>-625</v>
      </c>
      <c r="U34" s="53">
        <f t="shared" si="62"/>
        <v>-5255</v>
      </c>
      <c r="V34" s="18">
        <f t="shared" ref="V34:AG34" si="64">V32+V33</f>
        <v>11584000.9</v>
      </c>
      <c r="W34" s="18">
        <f t="shared" si="64"/>
        <v>11584000.9</v>
      </c>
      <c r="X34" s="18">
        <f t="shared" si="64"/>
        <v>11584000.9</v>
      </c>
      <c r="Y34" s="18">
        <f t="shared" si="64"/>
        <v>9856190.3000000007</v>
      </c>
      <c r="Z34" s="18">
        <f t="shared" si="64"/>
        <v>176754</v>
      </c>
      <c r="AA34" s="18">
        <f t="shared" si="64"/>
        <v>0</v>
      </c>
      <c r="AB34" s="18">
        <f t="shared" si="64"/>
        <v>0</v>
      </c>
      <c r="AC34" s="18">
        <f t="shared" si="64"/>
        <v>1297981.4000000001</v>
      </c>
      <c r="AD34" s="18">
        <f t="shared" si="64"/>
        <v>17335.600000000002</v>
      </c>
      <c r="AE34" s="18" t="e">
        <f t="shared" si="64"/>
        <v>#REF!</v>
      </c>
      <c r="AF34" s="18" t="e">
        <f t="shared" si="64"/>
        <v>#REF!</v>
      </c>
      <c r="AG34" s="18">
        <f t="shared" si="64"/>
        <v>204869.2</v>
      </c>
      <c r="AH34" s="18">
        <v>11438551.9</v>
      </c>
      <c r="AI34" s="18">
        <v>11966023.299999999</v>
      </c>
      <c r="AJ34" s="18">
        <v>11966023.299999999</v>
      </c>
      <c r="AK34" s="18">
        <v>9754082.1999999993</v>
      </c>
      <c r="AL34" s="18">
        <v>172432.1</v>
      </c>
      <c r="AM34" s="18">
        <v>172432.1</v>
      </c>
      <c r="AN34" s="18">
        <v>172432.1</v>
      </c>
      <c r="AO34" s="18">
        <v>1184410.9999999998</v>
      </c>
      <c r="AP34" s="18">
        <v>14329.1</v>
      </c>
      <c r="AQ34" s="18">
        <v>14329.1</v>
      </c>
      <c r="AR34" s="18">
        <v>14329.1</v>
      </c>
      <c r="AS34" s="18">
        <v>242467.69999999998</v>
      </c>
      <c r="AT34" s="52" t="e">
        <f>AT32+AT33</f>
        <v>#REF!</v>
      </c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">
        <f t="shared" si="35"/>
        <v>87.55579633045781</v>
      </c>
      <c r="BG34" s="1">
        <f t="shared" si="36"/>
        <v>92.385243404472519</v>
      </c>
      <c r="BH34" s="55">
        <f t="shared" si="37"/>
        <v>1.0551585077907024</v>
      </c>
      <c r="BI34" s="18"/>
      <c r="BJ34" s="18">
        <f t="shared" ref="BJ34:CG34" si="65">BJ32+BJ33</f>
        <v>10818368.700000001</v>
      </c>
      <c r="BK34" s="18">
        <f t="shared" si="65"/>
        <v>9970283.4000000004</v>
      </c>
      <c r="BL34" s="18">
        <f t="shared" si="65"/>
        <v>9966717.5</v>
      </c>
      <c r="BM34" s="18">
        <f t="shared" si="65"/>
        <v>8795087.4000000004</v>
      </c>
      <c r="BN34" s="18">
        <f t="shared" si="65"/>
        <v>154916.99999999997</v>
      </c>
      <c r="BO34" s="18">
        <f t="shared" si="65"/>
        <v>155420.69999999998</v>
      </c>
      <c r="BP34" s="18">
        <f t="shared" si="65"/>
        <v>155420.69999999998</v>
      </c>
      <c r="BQ34" s="18">
        <f t="shared" si="65"/>
        <v>1102513.0000000002</v>
      </c>
      <c r="BR34" s="18">
        <f t="shared" si="65"/>
        <v>16100.2</v>
      </c>
      <c r="BS34" s="18">
        <f t="shared" si="65"/>
        <v>19052.600000000002</v>
      </c>
      <c r="BT34" s="18">
        <f t="shared" si="65"/>
        <v>19052.600000000002</v>
      </c>
      <c r="BU34" s="18">
        <f t="shared" si="65"/>
        <v>266161.2</v>
      </c>
      <c r="BV34" s="18" t="e">
        <f t="shared" si="65"/>
        <v>#REF!</v>
      </c>
      <c r="BW34" s="18" t="e">
        <f t="shared" si="65"/>
        <v>#REF!</v>
      </c>
      <c r="BX34" s="18" t="e">
        <f t="shared" si="65"/>
        <v>#REF!</v>
      </c>
      <c r="BY34" s="18" t="e">
        <f t="shared" si="65"/>
        <v>#REF!</v>
      </c>
      <c r="BZ34" s="18" t="e">
        <f t="shared" si="65"/>
        <v>#REF!</v>
      </c>
      <c r="CA34" s="18" t="e">
        <f t="shared" si="65"/>
        <v>#REF!</v>
      </c>
      <c r="CB34" s="18" t="e">
        <f t="shared" si="65"/>
        <v>#REF!</v>
      </c>
      <c r="CC34" s="18" t="e">
        <f t="shared" si="65"/>
        <v>#REF!</v>
      </c>
      <c r="CD34" s="18" t="e">
        <f t="shared" si="65"/>
        <v>#REF!</v>
      </c>
      <c r="CE34" s="18" t="e">
        <f t="shared" si="65"/>
        <v>#REF!</v>
      </c>
      <c r="CF34" s="18" t="e">
        <f t="shared" si="65"/>
        <v>#REF!</v>
      </c>
      <c r="CG34" s="18" t="e">
        <f t="shared" si="65"/>
        <v>#REF!</v>
      </c>
      <c r="CH34" s="25"/>
      <c r="CI34" s="15" t="e">
        <f>BV34-BY34-CC34-CD34-CG34-BZ34</f>
        <v>#REF!</v>
      </c>
      <c r="CJ34" s="18"/>
      <c r="CK34" s="18"/>
      <c r="CL34" s="34"/>
      <c r="CM34" s="34"/>
      <c r="CR34" s="15">
        <f>AT32</f>
        <v>185408.40000000037</v>
      </c>
      <c r="CS34" s="7" t="e">
        <f>#REF!</f>
        <v>#REF!</v>
      </c>
      <c r="GC34" s="9" t="e">
        <f>H34-#REF!</f>
        <v>#REF!</v>
      </c>
    </row>
    <row r="35" spans="1:185" ht="12.75" customHeight="1" x14ac:dyDescent="0.25">
      <c r="BH35" s="55" t="e">
        <f t="shared" si="37"/>
        <v>#DIV/0!</v>
      </c>
    </row>
    <row r="36" spans="1:185" x14ac:dyDescent="0.2">
      <c r="BI36" s="9" t="e">
        <f>#REF!-BI32</f>
        <v>#REF!</v>
      </c>
    </row>
  </sheetData>
  <mergeCells count="98">
    <mergeCell ref="BA5:BA7"/>
    <mergeCell ref="BB5:BD5"/>
    <mergeCell ref="BE5:BE7"/>
    <mergeCell ref="AX6:AX7"/>
    <mergeCell ref="AY6:AY7"/>
    <mergeCell ref="AZ6:AZ7"/>
    <mergeCell ref="BB6:BB7"/>
    <mergeCell ref="U6:U7"/>
    <mergeCell ref="I4:N5"/>
    <mergeCell ref="I6:I7"/>
    <mergeCell ref="V3:AG3"/>
    <mergeCell ref="J6:L6"/>
    <mergeCell ref="M6:M7"/>
    <mergeCell ref="N6:N7"/>
    <mergeCell ref="O4:O7"/>
    <mergeCell ref="Z5:Z7"/>
    <mergeCell ref="Y4:AG4"/>
    <mergeCell ref="AD5:AF7"/>
    <mergeCell ref="BV3:CG3"/>
    <mergeCell ref="A4:A7"/>
    <mergeCell ref="B4:B7"/>
    <mergeCell ref="C4:H5"/>
    <mergeCell ref="BN6:BN7"/>
    <mergeCell ref="BO6:BO7"/>
    <mergeCell ref="BP6:BP7"/>
    <mergeCell ref="BR6:BR7"/>
    <mergeCell ref="BJ4:BJ7"/>
    <mergeCell ref="CD6:CD7"/>
    <mergeCell ref="CE6:CE7"/>
    <mergeCell ref="BD6:BD7"/>
    <mergeCell ref="P4:U5"/>
    <mergeCell ref="P6:P7"/>
    <mergeCell ref="Q6:S6"/>
    <mergeCell ref="T6:T7"/>
    <mergeCell ref="AL5:AN5"/>
    <mergeCell ref="AO5:AO7"/>
    <mergeCell ref="AR6:AR7"/>
    <mergeCell ref="BJ3:BU3"/>
    <mergeCell ref="BC6:BC7"/>
    <mergeCell ref="AH3:AS3"/>
    <mergeCell ref="AH4:AH7"/>
    <mergeCell ref="AI4:AI7"/>
    <mergeCell ref="AJ4:AJ7"/>
    <mergeCell ref="AT3:BE3"/>
    <mergeCell ref="AT4:AT7"/>
    <mergeCell ref="AU4:AU7"/>
    <mergeCell ref="AV4:AV7"/>
    <mergeCell ref="AW4:BE4"/>
    <mergeCell ref="AW5:AW7"/>
    <mergeCell ref="AX5:AZ5"/>
    <mergeCell ref="CJ4:CJ7"/>
    <mergeCell ref="CK4:CK7"/>
    <mergeCell ref="CL4:CL7"/>
    <mergeCell ref="CM4:CM7"/>
    <mergeCell ref="BS6:BS7"/>
    <mergeCell ref="BX4:BX7"/>
    <mergeCell ref="BY4:CG4"/>
    <mergeCell ref="BU5:BU7"/>
    <mergeCell ref="BY5:BY7"/>
    <mergeCell ref="BZ5:CB5"/>
    <mergeCell ref="CC5:CC7"/>
    <mergeCell ref="CD5:CF5"/>
    <mergeCell ref="CG5:CG7"/>
    <mergeCell ref="CF6:CF7"/>
    <mergeCell ref="BV4:BV7"/>
    <mergeCell ref="BW4:BW7"/>
    <mergeCell ref="A1:AG2"/>
    <mergeCell ref="BT6:BT7"/>
    <mergeCell ref="BZ6:BZ7"/>
    <mergeCell ref="CA6:CA7"/>
    <mergeCell ref="BR5:BT5"/>
    <mergeCell ref="BM4:BU4"/>
    <mergeCell ref="BM5:BM7"/>
    <mergeCell ref="BN5:BP5"/>
    <mergeCell ref="BQ5:BQ7"/>
    <mergeCell ref="BI4:BI7"/>
    <mergeCell ref="AP5:AR5"/>
    <mergeCell ref="AS5:AS7"/>
    <mergeCell ref="AL6:AL7"/>
    <mergeCell ref="AM6:AM7"/>
    <mergeCell ref="AN6:AN7"/>
    <mergeCell ref="AK5:AK7"/>
    <mergeCell ref="CB6:CB7"/>
    <mergeCell ref="C6:C7"/>
    <mergeCell ref="D6:F6"/>
    <mergeCell ref="G6:G7"/>
    <mergeCell ref="H6:H7"/>
    <mergeCell ref="V4:V7"/>
    <mergeCell ref="W4:W7"/>
    <mergeCell ref="X4:X7"/>
    <mergeCell ref="BK4:BK7"/>
    <mergeCell ref="BL4:BL7"/>
    <mergeCell ref="Y5:Y7"/>
    <mergeCell ref="AC5:AC7"/>
    <mergeCell ref="AG5:AG7"/>
    <mergeCell ref="AP6:AP7"/>
    <mergeCell ref="AQ6:AQ7"/>
    <mergeCell ref="AK4:AS4"/>
  </mergeCells>
  <printOptions horizontalCentered="1"/>
  <pageMargins left="0.39370078740157483" right="0.39370078740157483" top="0.78740157480314965" bottom="0.78740157480314965" header="0.51181102362204722" footer="0.31496062992125984"/>
  <pageSetup paperSize="9" scale="68" firstPageNumber="136" orientation="landscape" useFirstPageNumber="1" r:id="rId1"/>
  <headerFooter scaleWithDoc="0"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РАСЧЕТ</vt:lpstr>
      <vt:lpstr>РАСЧЕТ!Заголовки_для_печати</vt:lpstr>
      <vt:lpstr>РАСЧЕТ!Область_печати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2025-09-23T08:11:15Z</dcterms:modified>
</cp:coreProperties>
</file>